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2026/"/>
    </mc:Choice>
  </mc:AlternateContent>
  <xr:revisionPtr revIDLastSave="0" documentId="8_{B4FE3B38-5AE5-4ABE-9E05-26848E525871}" xr6:coauthVersionLast="47" xr6:coauthVersionMax="47" xr10:uidLastSave="{00000000-0000-0000-0000-000000000000}"/>
  <bookViews>
    <workbookView xWindow="-108" yWindow="-108" windowWidth="23256" windowHeight="12456" xr2:uid="{A1C850F9-A00F-4115-BC1F-98B720C2C5DB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<sst xmlns="http://schemas.openxmlformats.org/spreadsheetml/2006/main" count="53" uniqueCount="53">
  <si>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</si>
  <si>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</si>
  <si>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</si>
  <si>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</si>
  <si>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</si>
  <si>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</si>
  <si>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</si>
  <si>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</si>
  <si>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</si>
  <si>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</si>
  <si>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</si>
  <si>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</si>
  <si>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</si>
  <si>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</si>
  <si>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</si>
  <si>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</si>
  <si>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</si>
  <si>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</si>
  <si>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</si>
  <si>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</si>
  <si>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</si>
  <si>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</si>
  <si>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</si>
  <si>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</si>
  <si>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</si>
  <si>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</si>
  <si>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</si>
  <si>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</si>
  <si>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</si>
  <si>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</si>
  <si>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</si>
  <si>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</si>
  <si>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</si>
  <si>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</si>
  <si>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</si>
  <si>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</si>
  <si>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Serviços de Conservação e Manutenção</t>
  </si>
  <si>
    <t>Comunicações</t>
  </si>
  <si>
    <t>Outras</t>
  </si>
  <si>
    <t>Despesas Gerais</t>
  </si>
  <si>
    <t>Materiais, Consumo e Licenças</t>
  </si>
  <si>
    <t>Encargos Diversos</t>
  </si>
  <si>
    <t>Aluguéis Diversos</t>
  </si>
  <si>
    <t>Tarifas Bancárias</t>
  </si>
  <si>
    <t>Depreciações e Amortizações</t>
  </si>
  <si>
    <t>Tributos</t>
  </si>
  <si>
    <t>Outras Despesas</t>
  </si>
  <si>
    <t>Remuneração de antecipação de contribuições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</si>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</sst>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2" formatCode="0.00%;[Red]\(0.00%\)"/>
  </numFmts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sz val="10"/>
      <color indexed="8"/>
      <name val="Aptos"/>
      <family val="2"/>
    </font>
    <font>
      <b/>
      <sz val="10"/>
      <color rgb="FF0000FF"/>
      <name val="Arial"/>
      <family val="2"/>
    </font>
    <font>
      <sz val="10"/>
      <name val="Apto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b/>
      <sz val="10"/>
      <color theme="1"/>
      <name val="Aptos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50">
    <xf numFmtId="0" fontId="0" fillId="0" borderId="0" xfId="0"/>
    <xf numFmtId="0" fontId="3" fillId="0" borderId="0" xfId="2" applyFont="1"/>
    <xf numFmtId="164" fontId="4" fillId="0" borderId="0" xfId="2" applyNumberFormat="1" applyFont="1"/>
    <xf numFmtId="0" fontId="5" fillId="0" borderId="0" xfId="2" applyFont="1"/>
    <xf numFmtId="0" fontId="2" fillId="0" borderId="0" xfId="2"/>
    <xf numFmtId="0" fontId="6" fillId="0" borderId="0" xfId="2" applyFont="1"/>
    <xf numFmtId="0" fontId="8" fillId="0" borderId="0" xfId="2" applyFont="1" applyAlignment="1">
      <alignment horizontal="right" wrapText="1"/>
    </xf>
    <xf numFmtId="0" fontId="2" fillId="2" borderId="0" xfId="2" applyFill="1"/>
    <xf numFmtId="164" fontId="9" fillId="3" borderId="1" xfId="2" applyNumberFormat="1" applyFont="1" applyFill="1" applyBorder="1"/>
    <xf numFmtId="165" fontId="9" fillId="3" borderId="2" xfId="2" applyNumberFormat="1" applyFont="1" applyFill="1" applyBorder="1" applyAlignment="1">
      <alignment horizontal="right"/>
    </xf>
    <xf numFmtId="165" fontId="9" fillId="3" borderId="3" xfId="2" applyNumberFormat="1" applyFont="1" applyFill="1" applyBorder="1" applyAlignment="1">
      <alignment horizontal="center"/>
    </xf>
    <xf numFmtId="0" fontId="10" fillId="4" borderId="4" xfId="0" applyFont="1" applyFill="1" applyBorder="1" applyAlignment="1">
      <alignment horizontal="left" vertical="center" wrapText="1" readingOrder="1"/>
    </xf>
    <xf numFmtId="166" fontId="10" fillId="4" borderId="0" xfId="2" applyNumberFormat="1" applyFont="1" applyFill="1" applyAlignment="1">
      <alignment vertical="center"/>
    </xf>
    <xf numFmtId="167" fontId="10" fillId="4" borderId="0" xfId="2" applyNumberFormat="1" applyFont="1" applyFill="1" applyAlignment="1">
      <alignment vertical="center"/>
    </xf>
    <xf numFmtId="168" fontId="10" fillId="4" borderId="5" xfId="3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 wrapText="1" readingOrder="1"/>
    </xf>
    <xf numFmtId="166" fontId="12" fillId="5" borderId="0" xfId="2" applyNumberFormat="1" applyFont="1" applyFill="1" applyAlignment="1">
      <alignment vertical="center"/>
    </xf>
    <xf numFmtId="167" fontId="12" fillId="5" borderId="0" xfId="2" applyNumberFormat="1" applyFont="1" applyFill="1" applyAlignment="1">
      <alignment vertical="center"/>
    </xf>
    <xf numFmtId="168" fontId="11" fillId="5" borderId="5" xfId="3" applyNumberFormat="1" applyFont="1" applyFill="1" applyBorder="1" applyAlignment="1">
      <alignment horizontal="right"/>
    </xf>
    <xf numFmtId="0" fontId="13" fillId="6" borderId="4" xfId="0" applyFont="1" applyFill="1" applyBorder="1" applyAlignment="1">
      <alignment horizontal="left" vertical="center" wrapText="1" indent="1" readingOrder="1"/>
    </xf>
    <xf numFmtId="166" fontId="12" fillId="6" borderId="0" xfId="2" applyNumberFormat="1" applyFont="1" applyFill="1" applyAlignment="1">
      <alignment vertical="center"/>
    </xf>
    <xf numFmtId="167" fontId="12" fillId="6" borderId="0" xfId="2" applyNumberFormat="1" applyFont="1" applyFill="1" applyAlignment="1">
      <alignment vertical="center"/>
    </xf>
    <xf numFmtId="168" fontId="11" fillId="6" borderId="5" xfId="3" applyNumberFormat="1" applyFont="1" applyFill="1" applyBorder="1" applyAlignment="1">
      <alignment horizontal="right"/>
    </xf>
    <xf numFmtId="0" fontId="8" fillId="0" borderId="4" xfId="2" applyFont="1" applyBorder="1" applyAlignment="1">
      <alignment horizontal="left" vertical="top" wrapText="1" indent="1"/>
    </xf>
    <xf numFmtId="166" fontId="8" fillId="0" borderId="0" xfId="2" applyNumberFormat="1" applyFont="1"/>
    <xf numFmtId="166" fontId="6" fillId="0" borderId="0" xfId="2" applyNumberFormat="1" applyFont="1"/>
    <xf numFmtId="168" fontId="8" fillId="0" borderId="5" xfId="3" applyNumberFormat="1" applyFont="1" applyBorder="1" applyAlignment="1">
      <alignment horizontal="right"/>
    </xf>
    <xf numFmtId="167" fontId="6" fillId="0" borderId="0" xfId="2" applyNumberFormat="1" applyFont="1"/>
    <xf numFmtId="166" fontId="11" fillId="5" borderId="0" xfId="2" applyNumberFormat="1" applyFont="1" applyFill="1" applyAlignment="1">
      <alignment vertical="center"/>
    </xf>
    <xf numFmtId="166" fontId="11" fillId="6" borderId="0" xfId="2" applyNumberFormat="1" applyFont="1" applyFill="1" applyAlignment="1">
      <alignment vertical="center"/>
    </xf>
    <xf numFmtId="0" fontId="11" fillId="0" borderId="4" xfId="2" applyFont="1" applyBorder="1" applyAlignment="1">
      <alignment horizontal="left" vertical="top" wrapText="1" indent="1"/>
    </xf>
    <xf numFmtId="166" fontId="11" fillId="0" borderId="0" xfId="2" applyNumberFormat="1" applyFont="1"/>
    <xf numFmtId="167" fontId="12" fillId="0" borderId="0" xfId="2" applyNumberFormat="1" applyFont="1"/>
    <xf numFmtId="168" fontId="11" fillId="0" borderId="5" xfId="3" applyNumberFormat="1" applyFont="1" applyBorder="1" applyAlignment="1">
      <alignment horizontal="right"/>
    </xf>
    <xf numFmtId="166" fontId="2" fillId="0" borderId="0" xfId="2" applyNumberFormat="1"/>
    <xf numFmtId="166" fontId="8" fillId="2" borderId="0" xfId="2" applyNumberFormat="1" applyFont="1" applyFill="1"/>
    <xf numFmtId="0" fontId="7" fillId="0" borderId="0" xfId="2" applyFont="1" applyAlignment="1">
      <alignment horizontal="left" vertical="top" wrapText="1"/>
    </xf>
    <xf numFmtId="166" fontId="15" fillId="5" borderId="0" xfId="2" applyNumberFormat="1" applyFont="1" applyFill="1" applyAlignment="1">
      <alignment vertical="center"/>
    </xf>
    <xf numFmtId="0" fontId="10" fillId="4" borderId="6" xfId="0" applyFont="1" applyFill="1" applyBorder="1" applyAlignment="1">
      <alignment horizontal="left" vertical="center" wrapText="1" readingOrder="1"/>
    </xf>
    <xf numFmtId="166" fontId="10" fillId="4" borderId="7" xfId="2" applyNumberFormat="1" applyFont="1" applyFill="1" applyBorder="1" applyAlignment="1">
      <alignment vertical="center"/>
    </xf>
    <xf numFmtId="167" fontId="10" fillId="4" borderId="7" xfId="2" applyNumberFormat="1" applyFont="1" applyFill="1" applyBorder="1" applyAlignment="1">
      <alignment vertical="center"/>
    </xf>
    <xf numFmtId="168" fontId="10" fillId="4" borderId="8" xfId="3" applyNumberFormat="1" applyFont="1" applyFill="1" applyBorder="1" applyAlignment="1">
      <alignment horizontal="right" vertical="center"/>
    </xf>
    <xf numFmtId="0" fontId="14" fillId="0" borderId="0" xfId="2" applyFont="1" applyAlignment="1">
      <alignment horizontal="left" vertical="top" wrapText="1" indent="1"/>
    </xf>
    <xf numFmtId="43" fontId="2" fillId="0" borderId="0" xfId="1" applyFont="1"/>
    <xf numFmtId="172" fontId="16" fillId="0" borderId="0" xfId="3" applyNumberFormat="1" applyFont="1" applyAlignment="1">
      <alignment horizontal="right"/>
    </xf>
    <xf numFmtId="0" fontId="2" fillId="0" borderId="0" xfId="2" applyAlignment="1">
      <alignment horizontal="right"/>
    </xf>
    <xf numFmtId="167" fontId="2" fillId="0" borderId="0" xfId="2" applyNumberFormat="1"/>
    <xf numFmtId="0" fontId="2" fillId="0" borderId="0" xfId="2" quotePrefix="1" applyAlignment="1">
      <alignment horizontal="right"/>
    </xf>
    <xf numFmtId="167" fontId="2" fillId="0" borderId="0" xfId="2" quotePrefix="1" applyNumberFormat="1"/>
    <xf numFmtId="0" fontId="17" fillId="0" borderId="0" xfId="2" applyFont="1"/>
  </cellXfs>
  <cellStyles count="4">
    <cellStyle name="Normal" xfId="0" builtinId="0"/>
    <cellStyle name="Normal 2 3" xfId="2" xr:uid="{D7E2E659-03F8-4B34-B69C-08915FED597A}"/>
    <cellStyle name="Porcentagem 3" xfId="3" xr:uid="{17CDE919-D340-461E-A343-82DEC47D590C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4</xdr:col>
      <xdr:colOff>87747</xdr:colOff>
      <xdr:row>3</xdr:row>
      <xdr:rowOff>105410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741FC0-F110-4FA7-A2E2-49A17BDCF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6465" y="203835"/>
          <a:ext cx="710682" cy="442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ABR2026%20(1).xlsm" TargetMode="External"/><Relationship Id="rId1" Type="http://schemas.openxmlformats.org/officeDocument/2006/relationships/externalLinkPath" Target="file:///C:\Users\tsimoes\Downloads\Dados%20ABR2026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"/>
      <sheetName val="DMPS "/>
      <sheetName val="DPGA"/>
      <sheetName val="Painel de Controle - ok"/>
      <sheetName val="Site Desp.Adm."/>
      <sheetName val="BD dez25"/>
      <sheetName val="BD jan25"/>
      <sheetName val="BD mar25"/>
      <sheetName val="BD abr25"/>
      <sheetName val="BD abr26"/>
      <sheetName val="BD mar26"/>
      <sheetName val="BD fev25"/>
      <sheetName val="BD fev26"/>
      <sheetName val="BD jan26"/>
      <sheetName val="Cota PB ok"/>
      <sheetName val="GRÁFICOS EVOLUTIVOS OK"/>
      <sheetName val="Exec. Orçto. Contábil (2)"/>
      <sheetName val="Tx Adm ABR26 OK"/>
      <sheetName val="POPULAÇÃO OK"/>
      <sheetName val="Indicadores abr"/>
      <sheetName val="Antecipação de Contribuições"/>
      <sheetName val="GRÁFICOS EVOL FDO ADM POR PLANO"/>
      <sheetName val="QUADROS RELATÓRIO GERENCIAL"/>
      <sheetName val="PRAZO LEGAL - PREVIC"/>
      <sheetName val="BD ORÇTO 2026 - Oficial"/>
      <sheetName val="Pró-Labore 2025 OK"/>
      <sheetName val="BD-Exec. Orçto Contábil"/>
      <sheetName val="PRAZO LEGAL"/>
      <sheetName val="BD dez24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EFD-CONTR-ANALITICA"/>
      <sheetName val="Tx Adm jan"/>
      <sheetName val="Indicadores fev (2)"/>
      <sheetName val="dez24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ICC"/>
      <sheetName val="ICC - Orçado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30 de abril de 2026</v>
          </cell>
        </row>
      </sheetData>
      <sheetData sheetId="12">
        <row r="8">
          <cell r="H8">
            <v>46113</v>
          </cell>
          <cell r="I8">
            <v>46082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2C595-2E3D-4656-A4BF-9E2D287E1A82}">
  <dimension ref="A1:F64"/>
  <sheetViews>
    <sheetView tabSelected="1" workbookViewId="0">
      <selection activeCell="D23" sqref="D23"/>
    </sheetView>
  </sheetViews>
  <sheetFormatPr defaultRowHeight="12.75" customHeight="1"/>
  <cols>
    <col min="1" max="1" width="46.77734375" style="4" customWidth="1"/>
    <col min="2" max="2" width="9.21875" style="4" customWidth="1"/>
    <col min="3" max="3" width="7.33203125" style="4" bestFit="1" customWidth="1"/>
    <col min="4" max="4" width="9.109375" style="49" bestFit="1" customWidth="1"/>
    <col min="5" max="243" width="8.88671875" style="4"/>
    <col min="244" max="244" width="18.21875" style="4" customWidth="1"/>
    <col min="245" max="245" width="3.5546875" style="4" customWidth="1"/>
    <col min="246" max="246" width="47.44140625" style="4" customWidth="1"/>
    <col min="247" max="248" width="8.44140625" style="4" bestFit="1" customWidth="1"/>
    <col min="249" max="249" width="6.21875" style="4" customWidth="1"/>
    <col min="250" max="499" width="8.88671875" style="4"/>
    <col min="500" max="500" width="18.21875" style="4" customWidth="1"/>
    <col min="501" max="501" width="3.5546875" style="4" customWidth="1"/>
    <col min="502" max="502" width="47.44140625" style="4" customWidth="1"/>
    <col min="503" max="504" width="8.44140625" style="4" bestFit="1" customWidth="1"/>
    <col min="505" max="505" width="6.21875" style="4" customWidth="1"/>
    <col min="506" max="755" width="8.88671875" style="4"/>
    <col min="756" max="756" width="18.21875" style="4" customWidth="1"/>
    <col min="757" max="757" width="3.5546875" style="4" customWidth="1"/>
    <col min="758" max="758" width="47.44140625" style="4" customWidth="1"/>
    <col min="759" max="760" width="8.44140625" style="4" bestFit="1" customWidth="1"/>
    <col min="761" max="761" width="6.21875" style="4" customWidth="1"/>
    <col min="762" max="1011" width="8.88671875" style="4"/>
    <col min="1012" max="1012" width="18.21875" style="4" customWidth="1"/>
    <col min="1013" max="1013" width="3.5546875" style="4" customWidth="1"/>
    <col min="1014" max="1014" width="47.44140625" style="4" customWidth="1"/>
    <col min="1015" max="1016" width="8.44140625" style="4" bestFit="1" customWidth="1"/>
    <col min="1017" max="1017" width="6.21875" style="4" customWidth="1"/>
    <col min="1018" max="1267" width="8.88671875" style="4"/>
    <col min="1268" max="1268" width="18.21875" style="4" customWidth="1"/>
    <col min="1269" max="1269" width="3.5546875" style="4" customWidth="1"/>
    <col min="1270" max="1270" width="47.44140625" style="4" customWidth="1"/>
    <col min="1271" max="1272" width="8.44140625" style="4" bestFit="1" customWidth="1"/>
    <col min="1273" max="1273" width="6.21875" style="4" customWidth="1"/>
    <col min="1274" max="1523" width="8.88671875" style="4"/>
    <col min="1524" max="1524" width="18.21875" style="4" customWidth="1"/>
    <col min="1525" max="1525" width="3.5546875" style="4" customWidth="1"/>
    <col min="1526" max="1526" width="47.44140625" style="4" customWidth="1"/>
    <col min="1527" max="1528" width="8.44140625" style="4" bestFit="1" customWidth="1"/>
    <col min="1529" max="1529" width="6.21875" style="4" customWidth="1"/>
    <col min="1530" max="1779" width="8.88671875" style="4"/>
    <col min="1780" max="1780" width="18.21875" style="4" customWidth="1"/>
    <col min="1781" max="1781" width="3.5546875" style="4" customWidth="1"/>
    <col min="1782" max="1782" width="47.44140625" style="4" customWidth="1"/>
    <col min="1783" max="1784" width="8.44140625" style="4" bestFit="1" customWidth="1"/>
    <col min="1785" max="1785" width="6.21875" style="4" customWidth="1"/>
    <col min="1786" max="2035" width="8.88671875" style="4"/>
    <col min="2036" max="2036" width="18.21875" style="4" customWidth="1"/>
    <col min="2037" max="2037" width="3.5546875" style="4" customWidth="1"/>
    <col min="2038" max="2038" width="47.44140625" style="4" customWidth="1"/>
    <col min="2039" max="2040" width="8.44140625" style="4" bestFit="1" customWidth="1"/>
    <col min="2041" max="2041" width="6.21875" style="4" customWidth="1"/>
    <col min="2042" max="2291" width="8.88671875" style="4"/>
    <col min="2292" max="2292" width="18.21875" style="4" customWidth="1"/>
    <col min="2293" max="2293" width="3.5546875" style="4" customWidth="1"/>
    <col min="2294" max="2294" width="47.44140625" style="4" customWidth="1"/>
    <col min="2295" max="2296" width="8.44140625" style="4" bestFit="1" customWidth="1"/>
    <col min="2297" max="2297" width="6.21875" style="4" customWidth="1"/>
    <col min="2298" max="2547" width="8.88671875" style="4"/>
    <col min="2548" max="2548" width="18.21875" style="4" customWidth="1"/>
    <col min="2549" max="2549" width="3.5546875" style="4" customWidth="1"/>
    <col min="2550" max="2550" width="47.44140625" style="4" customWidth="1"/>
    <col min="2551" max="2552" width="8.44140625" style="4" bestFit="1" customWidth="1"/>
    <col min="2553" max="2553" width="6.21875" style="4" customWidth="1"/>
    <col min="2554" max="2803" width="8.88671875" style="4"/>
    <col min="2804" max="2804" width="18.21875" style="4" customWidth="1"/>
    <col min="2805" max="2805" width="3.5546875" style="4" customWidth="1"/>
    <col min="2806" max="2806" width="47.44140625" style="4" customWidth="1"/>
    <col min="2807" max="2808" width="8.44140625" style="4" bestFit="1" customWidth="1"/>
    <col min="2809" max="2809" width="6.21875" style="4" customWidth="1"/>
    <col min="2810" max="3059" width="8.88671875" style="4"/>
    <col min="3060" max="3060" width="18.21875" style="4" customWidth="1"/>
    <col min="3061" max="3061" width="3.5546875" style="4" customWidth="1"/>
    <col min="3062" max="3062" width="47.44140625" style="4" customWidth="1"/>
    <col min="3063" max="3064" width="8.44140625" style="4" bestFit="1" customWidth="1"/>
    <col min="3065" max="3065" width="6.21875" style="4" customWidth="1"/>
    <col min="3066" max="3315" width="8.88671875" style="4"/>
    <col min="3316" max="3316" width="18.21875" style="4" customWidth="1"/>
    <col min="3317" max="3317" width="3.5546875" style="4" customWidth="1"/>
    <col min="3318" max="3318" width="47.44140625" style="4" customWidth="1"/>
    <col min="3319" max="3320" width="8.44140625" style="4" bestFit="1" customWidth="1"/>
    <col min="3321" max="3321" width="6.21875" style="4" customWidth="1"/>
    <col min="3322" max="3571" width="8.88671875" style="4"/>
    <col min="3572" max="3572" width="18.21875" style="4" customWidth="1"/>
    <col min="3573" max="3573" width="3.5546875" style="4" customWidth="1"/>
    <col min="3574" max="3574" width="47.44140625" style="4" customWidth="1"/>
    <col min="3575" max="3576" width="8.44140625" style="4" bestFit="1" customWidth="1"/>
    <col min="3577" max="3577" width="6.21875" style="4" customWidth="1"/>
    <col min="3578" max="3827" width="8.88671875" style="4"/>
    <col min="3828" max="3828" width="18.21875" style="4" customWidth="1"/>
    <col min="3829" max="3829" width="3.5546875" style="4" customWidth="1"/>
    <col min="3830" max="3830" width="47.44140625" style="4" customWidth="1"/>
    <col min="3831" max="3832" width="8.44140625" style="4" bestFit="1" customWidth="1"/>
    <col min="3833" max="3833" width="6.21875" style="4" customWidth="1"/>
    <col min="3834" max="4083" width="8.88671875" style="4"/>
    <col min="4084" max="4084" width="18.21875" style="4" customWidth="1"/>
    <col min="4085" max="4085" width="3.5546875" style="4" customWidth="1"/>
    <col min="4086" max="4086" width="47.44140625" style="4" customWidth="1"/>
    <col min="4087" max="4088" width="8.44140625" style="4" bestFit="1" customWidth="1"/>
    <col min="4089" max="4089" width="6.21875" style="4" customWidth="1"/>
    <col min="4090" max="4339" width="8.88671875" style="4"/>
    <col min="4340" max="4340" width="18.21875" style="4" customWidth="1"/>
    <col min="4341" max="4341" width="3.5546875" style="4" customWidth="1"/>
    <col min="4342" max="4342" width="47.44140625" style="4" customWidth="1"/>
    <col min="4343" max="4344" width="8.44140625" style="4" bestFit="1" customWidth="1"/>
    <col min="4345" max="4345" width="6.21875" style="4" customWidth="1"/>
    <col min="4346" max="4595" width="8.88671875" style="4"/>
    <col min="4596" max="4596" width="18.21875" style="4" customWidth="1"/>
    <col min="4597" max="4597" width="3.5546875" style="4" customWidth="1"/>
    <col min="4598" max="4598" width="47.44140625" style="4" customWidth="1"/>
    <col min="4599" max="4600" width="8.44140625" style="4" bestFit="1" customWidth="1"/>
    <col min="4601" max="4601" width="6.21875" style="4" customWidth="1"/>
    <col min="4602" max="4851" width="8.88671875" style="4"/>
    <col min="4852" max="4852" width="18.21875" style="4" customWidth="1"/>
    <col min="4853" max="4853" width="3.5546875" style="4" customWidth="1"/>
    <col min="4854" max="4854" width="47.44140625" style="4" customWidth="1"/>
    <col min="4855" max="4856" width="8.44140625" style="4" bestFit="1" customWidth="1"/>
    <col min="4857" max="4857" width="6.21875" style="4" customWidth="1"/>
    <col min="4858" max="5107" width="8.88671875" style="4"/>
    <col min="5108" max="5108" width="18.21875" style="4" customWidth="1"/>
    <col min="5109" max="5109" width="3.5546875" style="4" customWidth="1"/>
    <col min="5110" max="5110" width="47.44140625" style="4" customWidth="1"/>
    <col min="5111" max="5112" width="8.44140625" style="4" bestFit="1" customWidth="1"/>
    <col min="5113" max="5113" width="6.21875" style="4" customWidth="1"/>
    <col min="5114" max="5363" width="8.88671875" style="4"/>
    <col min="5364" max="5364" width="18.21875" style="4" customWidth="1"/>
    <col min="5365" max="5365" width="3.5546875" style="4" customWidth="1"/>
    <col min="5366" max="5366" width="47.44140625" style="4" customWidth="1"/>
    <col min="5367" max="5368" width="8.44140625" style="4" bestFit="1" customWidth="1"/>
    <col min="5369" max="5369" width="6.21875" style="4" customWidth="1"/>
    <col min="5370" max="5619" width="8.88671875" style="4"/>
    <col min="5620" max="5620" width="18.21875" style="4" customWidth="1"/>
    <col min="5621" max="5621" width="3.5546875" style="4" customWidth="1"/>
    <col min="5622" max="5622" width="47.44140625" style="4" customWidth="1"/>
    <col min="5623" max="5624" width="8.44140625" style="4" bestFit="1" customWidth="1"/>
    <col min="5625" max="5625" width="6.21875" style="4" customWidth="1"/>
    <col min="5626" max="5875" width="8.88671875" style="4"/>
    <col min="5876" max="5876" width="18.21875" style="4" customWidth="1"/>
    <col min="5877" max="5877" width="3.5546875" style="4" customWidth="1"/>
    <col min="5878" max="5878" width="47.44140625" style="4" customWidth="1"/>
    <col min="5879" max="5880" width="8.44140625" style="4" bestFit="1" customWidth="1"/>
    <col min="5881" max="5881" width="6.21875" style="4" customWidth="1"/>
    <col min="5882" max="6131" width="8.88671875" style="4"/>
    <col min="6132" max="6132" width="18.21875" style="4" customWidth="1"/>
    <col min="6133" max="6133" width="3.5546875" style="4" customWidth="1"/>
    <col min="6134" max="6134" width="47.44140625" style="4" customWidth="1"/>
    <col min="6135" max="6136" width="8.44140625" style="4" bestFit="1" customWidth="1"/>
    <col min="6137" max="6137" width="6.21875" style="4" customWidth="1"/>
    <col min="6138" max="6387" width="8.88671875" style="4"/>
    <col min="6388" max="6388" width="18.21875" style="4" customWidth="1"/>
    <col min="6389" max="6389" width="3.5546875" style="4" customWidth="1"/>
    <col min="6390" max="6390" width="47.44140625" style="4" customWidth="1"/>
    <col min="6391" max="6392" width="8.44140625" style="4" bestFit="1" customWidth="1"/>
    <col min="6393" max="6393" width="6.21875" style="4" customWidth="1"/>
    <col min="6394" max="6643" width="8.88671875" style="4"/>
    <col min="6644" max="6644" width="18.21875" style="4" customWidth="1"/>
    <col min="6645" max="6645" width="3.5546875" style="4" customWidth="1"/>
    <col min="6646" max="6646" width="47.44140625" style="4" customWidth="1"/>
    <col min="6647" max="6648" width="8.44140625" style="4" bestFit="1" customWidth="1"/>
    <col min="6649" max="6649" width="6.21875" style="4" customWidth="1"/>
    <col min="6650" max="6899" width="8.88671875" style="4"/>
    <col min="6900" max="6900" width="18.21875" style="4" customWidth="1"/>
    <col min="6901" max="6901" width="3.5546875" style="4" customWidth="1"/>
    <col min="6902" max="6902" width="47.44140625" style="4" customWidth="1"/>
    <col min="6903" max="6904" width="8.44140625" style="4" bestFit="1" customWidth="1"/>
    <col min="6905" max="6905" width="6.21875" style="4" customWidth="1"/>
    <col min="6906" max="7155" width="8.88671875" style="4"/>
    <col min="7156" max="7156" width="18.21875" style="4" customWidth="1"/>
    <col min="7157" max="7157" width="3.5546875" style="4" customWidth="1"/>
    <col min="7158" max="7158" width="47.44140625" style="4" customWidth="1"/>
    <col min="7159" max="7160" width="8.44140625" style="4" bestFit="1" customWidth="1"/>
    <col min="7161" max="7161" width="6.21875" style="4" customWidth="1"/>
    <col min="7162" max="7411" width="8.88671875" style="4"/>
    <col min="7412" max="7412" width="18.21875" style="4" customWidth="1"/>
    <col min="7413" max="7413" width="3.5546875" style="4" customWidth="1"/>
    <col min="7414" max="7414" width="47.44140625" style="4" customWidth="1"/>
    <col min="7415" max="7416" width="8.44140625" style="4" bestFit="1" customWidth="1"/>
    <col min="7417" max="7417" width="6.21875" style="4" customWidth="1"/>
    <col min="7418" max="7667" width="8.88671875" style="4"/>
    <col min="7668" max="7668" width="18.21875" style="4" customWidth="1"/>
    <col min="7669" max="7669" width="3.5546875" style="4" customWidth="1"/>
    <col min="7670" max="7670" width="47.44140625" style="4" customWidth="1"/>
    <col min="7671" max="7672" width="8.44140625" style="4" bestFit="1" customWidth="1"/>
    <col min="7673" max="7673" width="6.21875" style="4" customWidth="1"/>
    <col min="7674" max="7923" width="8.88671875" style="4"/>
    <col min="7924" max="7924" width="18.21875" style="4" customWidth="1"/>
    <col min="7925" max="7925" width="3.5546875" style="4" customWidth="1"/>
    <col min="7926" max="7926" width="47.44140625" style="4" customWidth="1"/>
    <col min="7927" max="7928" width="8.44140625" style="4" bestFit="1" customWidth="1"/>
    <col min="7929" max="7929" width="6.21875" style="4" customWidth="1"/>
    <col min="7930" max="8179" width="8.88671875" style="4"/>
    <col min="8180" max="8180" width="18.21875" style="4" customWidth="1"/>
    <col min="8181" max="8181" width="3.5546875" style="4" customWidth="1"/>
    <col min="8182" max="8182" width="47.44140625" style="4" customWidth="1"/>
    <col min="8183" max="8184" width="8.44140625" style="4" bestFit="1" customWidth="1"/>
    <col min="8185" max="8185" width="6.21875" style="4" customWidth="1"/>
    <col min="8186" max="8435" width="8.88671875" style="4"/>
    <col min="8436" max="8436" width="18.21875" style="4" customWidth="1"/>
    <col min="8437" max="8437" width="3.5546875" style="4" customWidth="1"/>
    <col min="8438" max="8438" width="47.44140625" style="4" customWidth="1"/>
    <col min="8439" max="8440" width="8.44140625" style="4" bestFit="1" customWidth="1"/>
    <col min="8441" max="8441" width="6.21875" style="4" customWidth="1"/>
    <col min="8442" max="8691" width="8.88671875" style="4"/>
    <col min="8692" max="8692" width="18.21875" style="4" customWidth="1"/>
    <col min="8693" max="8693" width="3.5546875" style="4" customWidth="1"/>
    <col min="8694" max="8694" width="47.44140625" style="4" customWidth="1"/>
    <col min="8695" max="8696" width="8.44140625" style="4" bestFit="1" customWidth="1"/>
    <col min="8697" max="8697" width="6.21875" style="4" customWidth="1"/>
    <col min="8698" max="8947" width="8.88671875" style="4"/>
    <col min="8948" max="8948" width="18.21875" style="4" customWidth="1"/>
    <col min="8949" max="8949" width="3.5546875" style="4" customWidth="1"/>
    <col min="8950" max="8950" width="47.44140625" style="4" customWidth="1"/>
    <col min="8951" max="8952" width="8.44140625" style="4" bestFit="1" customWidth="1"/>
    <col min="8953" max="8953" width="6.21875" style="4" customWidth="1"/>
    <col min="8954" max="9203" width="8.88671875" style="4"/>
    <col min="9204" max="9204" width="18.21875" style="4" customWidth="1"/>
    <col min="9205" max="9205" width="3.5546875" style="4" customWidth="1"/>
    <col min="9206" max="9206" width="47.44140625" style="4" customWidth="1"/>
    <col min="9207" max="9208" width="8.44140625" style="4" bestFit="1" customWidth="1"/>
    <col min="9209" max="9209" width="6.21875" style="4" customWidth="1"/>
    <col min="9210" max="9459" width="8.88671875" style="4"/>
    <col min="9460" max="9460" width="18.21875" style="4" customWidth="1"/>
    <col min="9461" max="9461" width="3.5546875" style="4" customWidth="1"/>
    <col min="9462" max="9462" width="47.44140625" style="4" customWidth="1"/>
    <col min="9463" max="9464" width="8.44140625" style="4" bestFit="1" customWidth="1"/>
    <col min="9465" max="9465" width="6.21875" style="4" customWidth="1"/>
    <col min="9466" max="9715" width="8.88671875" style="4"/>
    <col min="9716" max="9716" width="18.21875" style="4" customWidth="1"/>
    <col min="9717" max="9717" width="3.5546875" style="4" customWidth="1"/>
    <col min="9718" max="9718" width="47.44140625" style="4" customWidth="1"/>
    <col min="9719" max="9720" width="8.44140625" style="4" bestFit="1" customWidth="1"/>
    <col min="9721" max="9721" width="6.21875" style="4" customWidth="1"/>
    <col min="9722" max="9971" width="8.88671875" style="4"/>
    <col min="9972" max="9972" width="18.21875" style="4" customWidth="1"/>
    <col min="9973" max="9973" width="3.5546875" style="4" customWidth="1"/>
    <col min="9974" max="9974" width="47.44140625" style="4" customWidth="1"/>
    <col min="9975" max="9976" width="8.44140625" style="4" bestFit="1" customWidth="1"/>
    <col min="9977" max="9977" width="6.21875" style="4" customWidth="1"/>
    <col min="9978" max="10227" width="8.88671875" style="4"/>
    <col min="10228" max="10228" width="18.21875" style="4" customWidth="1"/>
    <col min="10229" max="10229" width="3.5546875" style="4" customWidth="1"/>
    <col min="10230" max="10230" width="47.44140625" style="4" customWidth="1"/>
    <col min="10231" max="10232" width="8.44140625" style="4" bestFit="1" customWidth="1"/>
    <col min="10233" max="10233" width="6.21875" style="4" customWidth="1"/>
    <col min="10234" max="10483" width="8.88671875" style="4"/>
    <col min="10484" max="10484" width="18.21875" style="4" customWidth="1"/>
    <col min="10485" max="10485" width="3.5546875" style="4" customWidth="1"/>
    <col min="10486" max="10486" width="47.44140625" style="4" customWidth="1"/>
    <col min="10487" max="10488" width="8.44140625" style="4" bestFit="1" customWidth="1"/>
    <col min="10489" max="10489" width="6.21875" style="4" customWidth="1"/>
    <col min="10490" max="10739" width="8.88671875" style="4"/>
    <col min="10740" max="10740" width="18.21875" style="4" customWidth="1"/>
    <col min="10741" max="10741" width="3.5546875" style="4" customWidth="1"/>
    <col min="10742" max="10742" width="47.44140625" style="4" customWidth="1"/>
    <col min="10743" max="10744" width="8.44140625" style="4" bestFit="1" customWidth="1"/>
    <col min="10745" max="10745" width="6.21875" style="4" customWidth="1"/>
    <col min="10746" max="10995" width="8.88671875" style="4"/>
    <col min="10996" max="10996" width="18.21875" style="4" customWidth="1"/>
    <col min="10997" max="10997" width="3.5546875" style="4" customWidth="1"/>
    <col min="10998" max="10998" width="47.44140625" style="4" customWidth="1"/>
    <col min="10999" max="11000" width="8.44140625" style="4" bestFit="1" customWidth="1"/>
    <col min="11001" max="11001" width="6.21875" style="4" customWidth="1"/>
    <col min="11002" max="11251" width="8.88671875" style="4"/>
    <col min="11252" max="11252" width="18.21875" style="4" customWidth="1"/>
    <col min="11253" max="11253" width="3.5546875" style="4" customWidth="1"/>
    <col min="11254" max="11254" width="47.44140625" style="4" customWidth="1"/>
    <col min="11255" max="11256" width="8.44140625" style="4" bestFit="1" customWidth="1"/>
    <col min="11257" max="11257" width="6.21875" style="4" customWidth="1"/>
    <col min="11258" max="11507" width="8.88671875" style="4"/>
    <col min="11508" max="11508" width="18.21875" style="4" customWidth="1"/>
    <col min="11509" max="11509" width="3.5546875" style="4" customWidth="1"/>
    <col min="11510" max="11510" width="47.44140625" style="4" customWidth="1"/>
    <col min="11511" max="11512" width="8.44140625" style="4" bestFit="1" customWidth="1"/>
    <col min="11513" max="11513" width="6.21875" style="4" customWidth="1"/>
    <col min="11514" max="11763" width="8.88671875" style="4"/>
    <col min="11764" max="11764" width="18.21875" style="4" customWidth="1"/>
    <col min="11765" max="11765" width="3.5546875" style="4" customWidth="1"/>
    <col min="11766" max="11766" width="47.44140625" style="4" customWidth="1"/>
    <col min="11767" max="11768" width="8.44140625" style="4" bestFit="1" customWidth="1"/>
    <col min="11769" max="11769" width="6.21875" style="4" customWidth="1"/>
    <col min="11770" max="12019" width="8.88671875" style="4"/>
    <col min="12020" max="12020" width="18.21875" style="4" customWidth="1"/>
    <col min="12021" max="12021" width="3.5546875" style="4" customWidth="1"/>
    <col min="12022" max="12022" width="47.44140625" style="4" customWidth="1"/>
    <col min="12023" max="12024" width="8.44140625" style="4" bestFit="1" customWidth="1"/>
    <col min="12025" max="12025" width="6.21875" style="4" customWidth="1"/>
    <col min="12026" max="12275" width="8.88671875" style="4"/>
    <col min="12276" max="12276" width="18.21875" style="4" customWidth="1"/>
    <col min="12277" max="12277" width="3.5546875" style="4" customWidth="1"/>
    <col min="12278" max="12278" width="47.44140625" style="4" customWidth="1"/>
    <col min="12279" max="12280" width="8.44140625" style="4" bestFit="1" customWidth="1"/>
    <col min="12281" max="12281" width="6.21875" style="4" customWidth="1"/>
    <col min="12282" max="12531" width="8.88671875" style="4"/>
    <col min="12532" max="12532" width="18.21875" style="4" customWidth="1"/>
    <col min="12533" max="12533" width="3.5546875" style="4" customWidth="1"/>
    <col min="12534" max="12534" width="47.44140625" style="4" customWidth="1"/>
    <col min="12535" max="12536" width="8.44140625" style="4" bestFit="1" customWidth="1"/>
    <col min="12537" max="12537" width="6.21875" style="4" customWidth="1"/>
    <col min="12538" max="12787" width="8.88671875" style="4"/>
    <col min="12788" max="12788" width="18.21875" style="4" customWidth="1"/>
    <col min="12789" max="12789" width="3.5546875" style="4" customWidth="1"/>
    <col min="12790" max="12790" width="47.44140625" style="4" customWidth="1"/>
    <col min="12791" max="12792" width="8.44140625" style="4" bestFit="1" customWidth="1"/>
    <col min="12793" max="12793" width="6.21875" style="4" customWidth="1"/>
    <col min="12794" max="13043" width="8.88671875" style="4"/>
    <col min="13044" max="13044" width="18.21875" style="4" customWidth="1"/>
    <col min="13045" max="13045" width="3.5546875" style="4" customWidth="1"/>
    <col min="13046" max="13046" width="47.44140625" style="4" customWidth="1"/>
    <col min="13047" max="13048" width="8.44140625" style="4" bestFit="1" customWidth="1"/>
    <col min="13049" max="13049" width="6.21875" style="4" customWidth="1"/>
    <col min="13050" max="13299" width="8.88671875" style="4"/>
    <col min="13300" max="13300" width="18.21875" style="4" customWidth="1"/>
    <col min="13301" max="13301" width="3.5546875" style="4" customWidth="1"/>
    <col min="13302" max="13302" width="47.44140625" style="4" customWidth="1"/>
    <col min="13303" max="13304" width="8.44140625" style="4" bestFit="1" customWidth="1"/>
    <col min="13305" max="13305" width="6.21875" style="4" customWidth="1"/>
    <col min="13306" max="13555" width="8.88671875" style="4"/>
    <col min="13556" max="13556" width="18.21875" style="4" customWidth="1"/>
    <col min="13557" max="13557" width="3.5546875" style="4" customWidth="1"/>
    <col min="13558" max="13558" width="47.44140625" style="4" customWidth="1"/>
    <col min="13559" max="13560" width="8.44140625" style="4" bestFit="1" customWidth="1"/>
    <col min="13561" max="13561" width="6.21875" style="4" customWidth="1"/>
    <col min="13562" max="13811" width="8.88671875" style="4"/>
    <col min="13812" max="13812" width="18.21875" style="4" customWidth="1"/>
    <col min="13813" max="13813" width="3.5546875" style="4" customWidth="1"/>
    <col min="13814" max="13814" width="47.44140625" style="4" customWidth="1"/>
    <col min="13815" max="13816" width="8.44140625" style="4" bestFit="1" customWidth="1"/>
    <col min="13817" max="13817" width="6.21875" style="4" customWidth="1"/>
    <col min="13818" max="14067" width="8.88671875" style="4"/>
    <col min="14068" max="14068" width="18.21875" style="4" customWidth="1"/>
    <col min="14069" max="14069" width="3.5546875" style="4" customWidth="1"/>
    <col min="14070" max="14070" width="47.44140625" style="4" customWidth="1"/>
    <col min="14071" max="14072" width="8.44140625" style="4" bestFit="1" customWidth="1"/>
    <col min="14073" max="14073" width="6.21875" style="4" customWidth="1"/>
    <col min="14074" max="14323" width="8.88671875" style="4"/>
    <col min="14324" max="14324" width="18.21875" style="4" customWidth="1"/>
    <col min="14325" max="14325" width="3.5546875" style="4" customWidth="1"/>
    <col min="14326" max="14326" width="47.44140625" style="4" customWidth="1"/>
    <col min="14327" max="14328" width="8.44140625" style="4" bestFit="1" customWidth="1"/>
    <col min="14329" max="14329" width="6.21875" style="4" customWidth="1"/>
    <col min="14330" max="14579" width="8.88671875" style="4"/>
    <col min="14580" max="14580" width="18.21875" style="4" customWidth="1"/>
    <col min="14581" max="14581" width="3.5546875" style="4" customWidth="1"/>
    <col min="14582" max="14582" width="47.44140625" style="4" customWidth="1"/>
    <col min="14583" max="14584" width="8.44140625" style="4" bestFit="1" customWidth="1"/>
    <col min="14585" max="14585" width="6.21875" style="4" customWidth="1"/>
    <col min="14586" max="14835" width="8.88671875" style="4"/>
    <col min="14836" max="14836" width="18.21875" style="4" customWidth="1"/>
    <col min="14837" max="14837" width="3.5546875" style="4" customWidth="1"/>
    <col min="14838" max="14838" width="47.44140625" style="4" customWidth="1"/>
    <col min="14839" max="14840" width="8.44140625" style="4" bestFit="1" customWidth="1"/>
    <col min="14841" max="14841" width="6.21875" style="4" customWidth="1"/>
    <col min="14842" max="15091" width="8.88671875" style="4"/>
    <col min="15092" max="15092" width="18.21875" style="4" customWidth="1"/>
    <col min="15093" max="15093" width="3.5546875" style="4" customWidth="1"/>
    <col min="15094" max="15094" width="47.44140625" style="4" customWidth="1"/>
    <col min="15095" max="15096" width="8.44140625" style="4" bestFit="1" customWidth="1"/>
    <col min="15097" max="15097" width="6.21875" style="4" customWidth="1"/>
    <col min="15098" max="15347" width="8.88671875" style="4"/>
    <col min="15348" max="15348" width="18.21875" style="4" customWidth="1"/>
    <col min="15349" max="15349" width="3.5546875" style="4" customWidth="1"/>
    <col min="15350" max="15350" width="47.44140625" style="4" customWidth="1"/>
    <col min="15351" max="15352" width="8.44140625" style="4" bestFit="1" customWidth="1"/>
    <col min="15353" max="15353" width="6.21875" style="4" customWidth="1"/>
    <col min="15354" max="15603" width="8.88671875" style="4"/>
    <col min="15604" max="15604" width="18.21875" style="4" customWidth="1"/>
    <col min="15605" max="15605" width="3.5546875" style="4" customWidth="1"/>
    <col min="15606" max="15606" width="47.44140625" style="4" customWidth="1"/>
    <col min="15607" max="15608" width="8.44140625" style="4" bestFit="1" customWidth="1"/>
    <col min="15609" max="15609" width="6.21875" style="4" customWidth="1"/>
    <col min="15610" max="15859" width="8.88671875" style="4"/>
    <col min="15860" max="15860" width="18.21875" style="4" customWidth="1"/>
    <col min="15861" max="15861" width="3.5546875" style="4" customWidth="1"/>
    <col min="15862" max="15862" width="47.44140625" style="4" customWidth="1"/>
    <col min="15863" max="15864" width="8.44140625" style="4" bestFit="1" customWidth="1"/>
    <col min="15865" max="15865" width="6.21875" style="4" customWidth="1"/>
    <col min="15866" max="16115" width="8.88671875" style="4"/>
    <col min="16116" max="16116" width="18.21875" style="4" customWidth="1"/>
    <col min="16117" max="16117" width="3.5546875" style="4" customWidth="1"/>
    <col min="16118" max="16118" width="47.44140625" style="4" customWidth="1"/>
    <col min="16119" max="16120" width="8.44140625" style="4" bestFit="1" customWidth="1"/>
    <col min="16121" max="16121" width="6.21875" style="4" customWidth="1"/>
    <col min="16122" max="16364" width="8.88671875" style="4"/>
    <col min="16365" max="16384" width="8.77734375" style="4" customWidth="1"/>
  </cols>
  <sheetData>
    <row r="1" spans="1:6" s="1" customFormat="1" ht="14.25" customHeight="1">
      <c r="A1" s="2" t="s">
        <v>0</v>
      </c>
      <c r="B1" s="2"/>
      <c r="C1" s="2"/>
      <c r="D1" s="3"/>
    </row>
    <row r="2" spans="1:6" ht="14.25" customHeight="1">
      <c r="A2" s="2" t="s">
        <v>1</v>
      </c>
      <c r="B2" s="2"/>
      <c r="C2" s="2"/>
      <c r="D2" s="5"/>
    </row>
    <row r="3" spans="1:6" ht="14.25" customHeight="1">
      <c r="A3" s="2" t="s">
        <v>2</v>
      </c>
      <c r="B3" s="2"/>
      <c r="C3" s="2"/>
      <c r="D3" s="5"/>
    </row>
    <row r="4" spans="1:6" ht="12.75" customHeight="1">
      <c r="A4" s="2" t="str">
        <f>'[1]Validação Total'!J3</f>
        <v>Em 30 de abril de 2026</v>
      </c>
      <c r="B4" s="2"/>
      <c r="C4" s="2"/>
      <c r="D4" s="5"/>
    </row>
    <row r="5" spans="1:6" ht="14.25" customHeight="1">
      <c r="A5" s="2" t="s">
        <v>3</v>
      </c>
      <c r="B5" s="2"/>
      <c r="C5" s="2"/>
      <c r="D5" s="6"/>
    </row>
    <row r="6" spans="1:6" ht="18.75" customHeight="1">
      <c r="A6" s="2"/>
      <c r="B6" s="2"/>
      <c r="C6" s="2"/>
      <c r="D6" s="6" t="s">
        <v>4</v>
      </c>
      <c r="F6" s="7"/>
    </row>
    <row r="7" spans="1:6" ht="15.75" customHeight="1">
      <c r="A7" s="8" t="s">
        <v>5</v>
      </c>
      <c r="B7" s="9">
        <f>'[1]PPT BP '!H8</f>
        <v>46113</v>
      </c>
      <c r="C7" s="9">
        <f>'[1]PPT BP '!I8</f>
        <v>46082</v>
      </c>
      <c r="D7" s="10" t="s">
        <v>6</v>
      </c>
      <c r="F7" s="7"/>
    </row>
    <row r="8" spans="1:6" ht="14.85" customHeight="1">
      <c r="A8" s="11" t="s">
        <v>7</v>
      </c>
      <c r="B8" s="12">
        <v>108673925.59999999</v>
      </c>
      <c r="C8" s="13">
        <v>101822882.36</v>
      </c>
      <c r="D8" s="14">
        <v>6.7283925589316729E-2</v>
      </c>
    </row>
    <row r="9" spans="1:6" ht="14.1" customHeight="1">
      <c r="A9" s="15" t="s">
        <v>8</v>
      </c>
      <c r="B9" s="16">
        <v>6418674.8700000001</v>
      </c>
      <c r="C9" s="17">
        <v>10434082.17</v>
      </c>
      <c r="D9" s="18">
        <v>-0.38483569849057453</v>
      </c>
    </row>
    <row r="10" spans="1:6" ht="16.350000000000001" customHeight="1">
      <c r="A10" s="19" t="s">
        <v>9</v>
      </c>
      <c r="B10" s="20">
        <v>6418674.8700000001</v>
      </c>
      <c r="C10" s="21">
        <v>10434082.17</v>
      </c>
      <c r="D10" s="22">
        <v>-0.38483569849057453</v>
      </c>
    </row>
    <row r="11" spans="1:6" ht="12.6" hidden="1" customHeight="1">
      <c r="A11" s="23" t="s">
        <v>10</v>
      </c>
      <c r="B11" s="24">
        <v>0</v>
      </c>
      <c r="C11" s="25">
        <v>0</v>
      </c>
      <c r="D11" s="26">
        <v>0</v>
      </c>
    </row>
    <row r="12" spans="1:6" ht="12.6" customHeight="1">
      <c r="A12" s="23" t="s">
        <v>11</v>
      </c>
      <c r="B12" s="24">
        <v>3381309.28</v>
      </c>
      <c r="C12" s="27">
        <v>3324624.47</v>
      </c>
      <c r="D12" s="26">
        <v>1.7049988806705718E-2</v>
      </c>
    </row>
    <row r="13" spans="1:6" ht="12.6" customHeight="1">
      <c r="A13" s="23" t="s">
        <v>12</v>
      </c>
      <c r="B13" s="24">
        <v>1662991.72</v>
      </c>
      <c r="C13" s="27">
        <v>5590400.29</v>
      </c>
      <c r="D13" s="26">
        <v>-0.7025272549848125</v>
      </c>
    </row>
    <row r="14" spans="1:6" ht="12.6" hidden="1" customHeight="1">
      <c r="A14" s="23" t="s">
        <v>13</v>
      </c>
      <c r="B14" s="24">
        <v>0</v>
      </c>
      <c r="C14" s="27">
        <v>0</v>
      </c>
      <c r="D14" s="26">
        <v>0</v>
      </c>
    </row>
    <row r="15" spans="1:6" ht="12.6" customHeight="1">
      <c r="A15" s="23" t="s">
        <v>14</v>
      </c>
      <c r="B15" s="24">
        <v>1374373.87</v>
      </c>
      <c r="C15" s="27">
        <v>1519057.41</v>
      </c>
      <c r="D15" s="26">
        <v>-9.5245603653649757E-2</v>
      </c>
    </row>
    <row r="16" spans="1:6" ht="12.6" hidden="1" customHeight="1">
      <c r="A16" s="23" t="s">
        <v>15</v>
      </c>
      <c r="B16" s="24">
        <v>0</v>
      </c>
      <c r="C16" s="27">
        <v>0</v>
      </c>
      <c r="D16" s="26">
        <v>0</v>
      </c>
    </row>
    <row r="17" spans="1:6" ht="12.6" customHeight="1">
      <c r="A17" s="15" t="s">
        <v>16</v>
      </c>
      <c r="B17" s="28">
        <v>2955060.2600000002</v>
      </c>
      <c r="C17" s="28">
        <v>3089270.5399999996</v>
      </c>
      <c r="D17" s="18">
        <v>-4.3444003450730295E-2</v>
      </c>
    </row>
    <row r="18" spans="1:6" ht="12.6" customHeight="1">
      <c r="A18" s="19" t="s">
        <v>17</v>
      </c>
      <c r="B18" s="29">
        <v>3084690.66</v>
      </c>
      <c r="C18" s="29">
        <v>3258025.9299999997</v>
      </c>
      <c r="D18" s="22">
        <v>-5.3202544646414052E-2</v>
      </c>
    </row>
    <row r="19" spans="1:6" ht="12.6" customHeight="1">
      <c r="A19" s="30" t="s">
        <v>18</v>
      </c>
      <c r="B19" s="31">
        <v>1866182.0199999998</v>
      </c>
      <c r="C19" s="32">
        <v>2118759.7699999996</v>
      </c>
      <c r="D19" s="33">
        <v>-0.11921018775998371</v>
      </c>
    </row>
    <row r="20" spans="1:6" ht="12.6" customHeight="1">
      <c r="A20" s="23" t="s">
        <v>19</v>
      </c>
      <c r="B20" s="35">
        <v>59236.04</v>
      </c>
      <c r="C20" s="27">
        <v>59236.039999999994</v>
      </c>
      <c r="D20" s="26">
        <v>2.2204460492503131E-16</v>
      </c>
    </row>
    <row r="21" spans="1:6" ht="12.6" customHeight="1">
      <c r="A21" s="23" t="s">
        <v>20</v>
      </c>
      <c r="B21" s="35">
        <v>249543.11</v>
      </c>
      <c r="C21" s="27">
        <v>230438.22</v>
      </c>
      <c r="D21" s="26">
        <v>8.2906776488726575E-2</v>
      </c>
    </row>
    <row r="22" spans="1:6" ht="12.6" customHeight="1">
      <c r="A22" s="23" t="s">
        <v>21</v>
      </c>
      <c r="B22" s="35">
        <v>1391113.5299999998</v>
      </c>
      <c r="C22" s="27">
        <v>1644573.1099999999</v>
      </c>
      <c r="D22" s="26">
        <v>-0.15411876702763316</v>
      </c>
    </row>
    <row r="23" spans="1:6" ht="12.6" customHeight="1">
      <c r="A23" s="23" t="s">
        <v>22</v>
      </c>
      <c r="B23" s="35">
        <v>38602.800000000003</v>
      </c>
      <c r="C23" s="27">
        <v>52547.700000000004</v>
      </c>
      <c r="D23" s="26">
        <v>-0.26537602977865826</v>
      </c>
    </row>
    <row r="24" spans="1:6" ht="12.6" hidden="1" customHeight="1">
      <c r="A24" s="23" t="s">
        <v>23</v>
      </c>
      <c r="B24" s="24">
        <v>0</v>
      </c>
      <c r="C24" s="27">
        <v>0</v>
      </c>
      <c r="D24" s="26">
        <v>0</v>
      </c>
    </row>
    <row r="25" spans="1:6" ht="12.6" customHeight="1">
      <c r="A25" s="23" t="s">
        <v>24</v>
      </c>
      <c r="B25" s="24">
        <v>9214.5</v>
      </c>
      <c r="C25" s="27">
        <v>13492.66</v>
      </c>
      <c r="D25" s="26">
        <v>-0.31707313457835595</v>
      </c>
    </row>
    <row r="26" spans="1:6" ht="12.6" customHeight="1">
      <c r="A26" s="23" t="s">
        <v>25</v>
      </c>
      <c r="B26" s="24">
        <v>118472.04</v>
      </c>
      <c r="C26" s="27">
        <v>118472.04</v>
      </c>
      <c r="D26" s="26">
        <v>0</v>
      </c>
    </row>
    <row r="27" spans="1:6" ht="12.6" customHeight="1">
      <c r="A27" s="30" t="s">
        <v>26</v>
      </c>
      <c r="B27" s="31">
        <v>72804.399999999994</v>
      </c>
      <c r="C27" s="32">
        <v>2988</v>
      </c>
      <c r="D27" s="33">
        <v>23.365595716198126</v>
      </c>
      <c r="F27" s="36"/>
    </row>
    <row r="28" spans="1:6" ht="12.6" customHeight="1">
      <c r="A28" s="30" t="s">
        <v>27</v>
      </c>
      <c r="B28" s="31">
        <v>46815.270000000004</v>
      </c>
      <c r="C28" s="32">
        <v>15738.960000000001</v>
      </c>
      <c r="D28" s="33">
        <v>1.9744830662254684</v>
      </c>
      <c r="F28" s="36"/>
    </row>
    <row r="29" spans="1:6" ht="12.6" customHeight="1">
      <c r="A29" s="30" t="s">
        <v>28</v>
      </c>
      <c r="B29" s="31">
        <v>786657.94000000006</v>
      </c>
      <c r="C29" s="32">
        <v>751359.49</v>
      </c>
      <c r="D29" s="33">
        <v>4.697944255685127E-2</v>
      </c>
      <c r="F29" s="36"/>
    </row>
    <row r="30" spans="1:6" ht="12.6" customHeight="1">
      <c r="A30" s="23" t="s">
        <v>29</v>
      </c>
      <c r="B30" s="24">
        <v>63890</v>
      </c>
      <c r="C30" s="27">
        <v>70240</v>
      </c>
      <c r="D30" s="26">
        <v>-9.040432801822329E-2</v>
      </c>
      <c r="F30" s="36"/>
    </row>
    <row r="31" spans="1:6" ht="12.6" customHeight="1">
      <c r="A31" s="23" t="s">
        <v>30</v>
      </c>
      <c r="B31" s="24">
        <v>12774.48</v>
      </c>
      <c r="C31" s="27">
        <v>23990.58</v>
      </c>
      <c r="D31" s="26">
        <v>-0.46752100199328239</v>
      </c>
    </row>
    <row r="32" spans="1:6" ht="12.6" customHeight="1">
      <c r="A32" s="23" t="s">
        <v>31</v>
      </c>
      <c r="B32" s="24">
        <v>5531.35</v>
      </c>
      <c r="C32" s="24">
        <v>6895</v>
      </c>
      <c r="D32" s="26">
        <v>-0.19777374909354595</v>
      </c>
    </row>
    <row r="33" spans="1:6" ht="12.6" customHeight="1">
      <c r="A33" s="23" t="s">
        <v>32</v>
      </c>
      <c r="B33" s="24">
        <v>345109.33</v>
      </c>
      <c r="C33" s="27">
        <v>323941.23</v>
      </c>
      <c r="D33" s="26">
        <v>6.5345494922026459E-2</v>
      </c>
    </row>
    <row r="34" spans="1:6" ht="12.6" customHeight="1">
      <c r="A34" s="23" t="s">
        <v>33</v>
      </c>
      <c r="B34" s="24">
        <v>203814.6</v>
      </c>
      <c r="C34" s="27">
        <v>195680.18</v>
      </c>
      <c r="D34" s="26">
        <v>4.1569974025984724E-2</v>
      </c>
    </row>
    <row r="35" spans="1:6" ht="12.6" customHeight="1">
      <c r="A35" s="23" t="s">
        <v>34</v>
      </c>
      <c r="B35" s="24">
        <v>5000</v>
      </c>
      <c r="C35" s="27">
        <v>5000</v>
      </c>
      <c r="D35" s="26">
        <v>0</v>
      </c>
    </row>
    <row r="36" spans="1:6" ht="12.6" customHeight="1">
      <c r="A36" s="23" t="s">
        <v>35</v>
      </c>
      <c r="B36" s="24">
        <v>63311.18</v>
      </c>
      <c r="C36" s="27">
        <v>38451.519999999997</v>
      </c>
      <c r="D36" s="26">
        <v>0.64651956541639977</v>
      </c>
    </row>
    <row r="37" spans="1:6" ht="12.6" customHeight="1">
      <c r="A37" s="23" t="s">
        <v>36</v>
      </c>
      <c r="B37" s="24">
        <v>17980.59</v>
      </c>
      <c r="C37" s="27">
        <v>17973.09</v>
      </c>
      <c r="D37" s="26">
        <v>4.1729051598804467E-4</v>
      </c>
    </row>
    <row r="38" spans="1:6" ht="12.6" customHeight="1">
      <c r="A38" s="23" t="s">
        <v>37</v>
      </c>
      <c r="B38" s="24">
        <v>69246.27</v>
      </c>
      <c r="C38" s="27">
        <v>43767.89</v>
      </c>
      <c r="D38" s="26">
        <v>0.58212493222771311</v>
      </c>
    </row>
    <row r="39" spans="1:6" ht="12.6" customHeight="1">
      <c r="A39" s="23" t="s">
        <v>38</v>
      </c>
      <c r="B39" s="24">
        <v>0.14000000000000001</v>
      </c>
      <c r="C39" s="27">
        <v>25420</v>
      </c>
      <c r="D39" s="26">
        <v>-0.99999449252557038</v>
      </c>
    </row>
    <row r="40" spans="1:6" ht="12.6" customHeight="1">
      <c r="A40" s="30" t="s">
        <v>39</v>
      </c>
      <c r="B40" s="31">
        <v>122164.27</v>
      </c>
      <c r="C40" s="31">
        <v>148398.35999999999</v>
      </c>
      <c r="D40" s="33">
        <v>-0.17678153586063883</v>
      </c>
      <c r="F40" s="36"/>
    </row>
    <row r="41" spans="1:6" ht="12.6" customHeight="1">
      <c r="A41" s="23" t="s">
        <v>40</v>
      </c>
      <c r="B41" s="24">
        <v>2511.5700000000002</v>
      </c>
      <c r="C41" s="27">
        <v>3946.55</v>
      </c>
      <c r="D41" s="26">
        <v>-0.36360365382422621</v>
      </c>
      <c r="F41" s="36"/>
    </row>
    <row r="42" spans="1:6" ht="12.6" customHeight="1">
      <c r="A42" s="23" t="s">
        <v>41</v>
      </c>
      <c r="B42" s="24">
        <v>8410.6</v>
      </c>
      <c r="C42" s="27">
        <v>192.1</v>
      </c>
      <c r="D42" s="26">
        <v>42.782404997397194</v>
      </c>
      <c r="F42" s="36"/>
    </row>
    <row r="43" spans="1:6" ht="12.6" customHeight="1">
      <c r="A43" s="23" t="s">
        <v>42</v>
      </c>
      <c r="B43" s="24">
        <v>104901.77</v>
      </c>
      <c r="C43" s="27">
        <v>144250.41</v>
      </c>
      <c r="D43" s="26">
        <v>-0.27278009123162972</v>
      </c>
      <c r="F43" s="36"/>
    </row>
    <row r="44" spans="1:6" ht="12.6" customHeight="1">
      <c r="A44" s="23" t="s">
        <v>43</v>
      </c>
      <c r="B44" s="24">
        <v>6340.33</v>
      </c>
      <c r="C44" s="27">
        <v>9.3000000000000007</v>
      </c>
      <c r="D44" s="26">
        <v>680.75591397849462</v>
      </c>
    </row>
    <row r="45" spans="1:6" ht="12.6" customHeight="1">
      <c r="A45" s="30" t="s">
        <v>44</v>
      </c>
      <c r="B45" s="31">
        <v>2719.99</v>
      </c>
      <c r="C45" s="32">
        <v>2785.85</v>
      </c>
      <c r="D45" s="26">
        <v>-2.3640899545919636E-2</v>
      </c>
    </row>
    <row r="46" spans="1:6" ht="12.6" customHeight="1">
      <c r="A46" s="30" t="s">
        <v>45</v>
      </c>
      <c r="B46" s="31">
        <v>31687.5</v>
      </c>
      <c r="C46" s="32">
        <v>31687.5</v>
      </c>
      <c r="D46" s="26">
        <v>0</v>
      </c>
    </row>
    <row r="47" spans="1:6" ht="12.6" customHeight="1">
      <c r="A47" s="30" t="s">
        <v>46</v>
      </c>
      <c r="B47" s="31">
        <v>26028.87</v>
      </c>
      <c r="C47" s="32">
        <v>17552.61</v>
      </c>
      <c r="D47" s="26">
        <v>0.48290596099383509</v>
      </c>
    </row>
    <row r="48" spans="1:6" ht="12.6" customHeight="1">
      <c r="A48" s="30" t="s">
        <v>47</v>
      </c>
      <c r="B48" s="31">
        <v>129630.39999999999</v>
      </c>
      <c r="C48" s="32">
        <v>168755.39</v>
      </c>
      <c r="D48" s="26">
        <v>-0.23184438731112544</v>
      </c>
    </row>
    <row r="49" spans="1:5" ht="12.6" customHeight="1">
      <c r="A49" s="15" t="s">
        <v>48</v>
      </c>
      <c r="B49" s="28">
        <v>298448.73</v>
      </c>
      <c r="C49" s="17">
        <v>485184.82</v>
      </c>
      <c r="D49" s="18">
        <v>-0.38487620037246839</v>
      </c>
    </row>
    <row r="50" spans="1:5" ht="16.5" customHeight="1">
      <c r="A50" s="15" t="s">
        <v>49</v>
      </c>
      <c r="B50" s="28">
        <v>4182.1000000000004</v>
      </c>
      <c r="C50" s="17">
        <v>8583.57</v>
      </c>
      <c r="D50" s="18">
        <v>-0.51277848261271242</v>
      </c>
    </row>
    <row r="51" spans="1:5" ht="16.5" customHeight="1">
      <c r="A51" s="15" t="s">
        <v>50</v>
      </c>
      <c r="B51" s="37">
        <v>3160983.78</v>
      </c>
      <c r="C51" s="17">
        <v>6851043.2400000002</v>
      </c>
      <c r="D51" s="18">
        <v>-0.53861278213155761</v>
      </c>
    </row>
    <row r="52" spans="1:5" ht="16.5" customHeight="1">
      <c r="A52" s="15" t="s">
        <v>51</v>
      </c>
      <c r="B52" s="37">
        <v>3160983.78</v>
      </c>
      <c r="C52" s="17">
        <v>6851043.2400000002</v>
      </c>
      <c r="D52" s="18">
        <v>-0.53861278213155761</v>
      </c>
    </row>
    <row r="53" spans="1:5" ht="16.5" customHeight="1">
      <c r="A53" s="38" t="s">
        <v>52</v>
      </c>
      <c r="B53" s="39">
        <v>111834909.38</v>
      </c>
      <c r="C53" s="40">
        <v>108673925.59999999</v>
      </c>
      <c r="D53" s="41">
        <v>2.9086864788843148E-2</v>
      </c>
      <c r="E53" s="34"/>
    </row>
    <row r="54" spans="1:5" ht="16.5" customHeight="1">
      <c r="A54" s="42"/>
      <c r="B54" s="34"/>
      <c r="C54" s="43"/>
      <c r="D54" s="44"/>
    </row>
    <row r="55" spans="1:5" s="49" customFormat="1" ht="16.5" customHeight="1">
      <c r="A55" s="45"/>
      <c r="B55" s="47"/>
      <c r="C55" s="48"/>
      <c r="D55" s="45"/>
    </row>
    <row r="56" spans="1:5" s="45" customFormat="1" ht="16.5" customHeight="1">
      <c r="A56" s="4"/>
      <c r="B56" s="34"/>
      <c r="C56" s="46"/>
      <c r="D56" s="49"/>
    </row>
    <row r="57" spans="1:5" ht="16.5" customHeight="1">
      <c r="A57" s="45"/>
      <c r="B57" s="34"/>
    </row>
    <row r="58" spans="1:5" ht="16.5" customHeight="1">
      <c r="A58" s="45"/>
      <c r="B58" s="34"/>
    </row>
    <row r="59" spans="1:5" ht="16.5" customHeight="1">
      <c r="B59" s="34"/>
    </row>
    <row r="60" spans="1:5" ht="12.75" customHeight="1">
      <c r="B60" s="34"/>
    </row>
    <row r="61" spans="1:5" ht="12.75" customHeight="1">
      <c r="B61" s="34"/>
    </row>
    <row r="62" spans="1:5" ht="13.2">
      <c r="B62" s="34"/>
    </row>
    <row r="63" spans="1:5" ht="12.75" customHeight="1">
      <c r="B63" s="34"/>
    </row>
    <row r="64" spans="1:5" ht="12.75" customHeight="1">
      <c r="B64" s="34"/>
    </row>
  </sheetData>
  <mergeCells count="2">
    <mergeCell ref="F27:F30"/>
    <mergeCell ref="F40:F43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3467A2-D0AE-4A95-AA22-1EFD2640C418}"/>
</file>

<file path=customXml/itemProps2.xml><?xml version="1.0" encoding="utf-8"?>
<ds:datastoreItem xmlns:ds="http://schemas.openxmlformats.org/officeDocument/2006/customXml" ds:itemID="{85890E29-7AA1-47CA-9395-0217A2B8BF89}"/>
</file>

<file path=customXml/itemProps3.xml><?xml version="1.0" encoding="utf-8"?>
<ds:datastoreItem xmlns:ds="http://schemas.openxmlformats.org/officeDocument/2006/customXml" ds:itemID="{A4763441-56D9-47D0-B3DD-07D331D7C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2026-07-02T15:41:38Z</dcterms:created>
  <dcterms:modified xsi:type="dcterms:W3CDTF">2026-07-02T15:42:45Z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