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866F3452-2D25-40F0-8AE2-F872BC47AE80}" xr6:coauthVersionLast="47" xr6:coauthVersionMax="47" xr10:uidLastSave="{00000000-0000-0000-0000-000000000000}"/>
  <bookViews>
    <workbookView xWindow="-108" yWindow="-108" windowWidth="23256" windowHeight="12456" xr2:uid="{4D9C5C6C-A455-4722-A02A-16CAC6907DEF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<sst xmlns="http://schemas.openxmlformats.org/spreadsheetml/2006/main" count="52" uniqueCount="52">
  <si>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</si>
  <si>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</si>
  <si>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</si>
  <si>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</si>
  <si>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</si>
  <si>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</si>
  <si>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</si>
  <si>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</si>
  <si>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</si>
  <si>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</si>
  <si>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</si>
  <si>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</si>
  <si>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</si>
  <si>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</si>
  <si>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</si>
  <si>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</si>
  <si>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</si>
  <si>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</si>
  <si>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</si>
  <si>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</si>
  <si>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</si>
  <si>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</si>
  <si>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</si>
  <si>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</si>
  <si>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</si>
  <si>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</si>
  <si>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</si>
  <si>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</si>
  <si>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</si>
  <si>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</si>
  <si>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</si>
  <si>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</si>
  <si>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</si>
  <si>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</si>
  <si>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</si>
  <si>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</si>
  <si>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Serviços de Conservação e Manutenção</t>
  </si>
  <si>
    <t>Comunicações</t>
  </si>
  <si>
    <t>Outras</t>
  </si>
  <si>
    <t>Despesas Gerais</t>
  </si>
  <si>
    <t>Materiais, Consumo e Licenças</t>
  </si>
  <si>
    <t>Encargos Diversos</t>
  </si>
  <si>
    <t>Aluguéis Diversos</t>
  </si>
  <si>
    <t>Tarifas Bancárias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</si>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</sst>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_(* #,##0_);_(* \(#,##0\);_(* &quot;-&quot;??_);_(@_)"/>
    <numFmt numFmtId="172" formatCode="0.00%;[Red]\(0.00%\)"/>
    <numFmt numFmtId="173" formatCode="#,##0_ ;\-#,##0\ 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theme="1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8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70" fontId="8" fillId="0" borderId="0" xfId="1" applyNumberFormat="1" applyFont="1" applyAlignment="1">
      <alignment horizont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6" fontId="2" fillId="0" borderId="0" xfId="2" applyNumberFormat="1"/>
    <xf numFmtId="166" fontId="9" fillId="2" borderId="0" xfId="2" applyNumberFormat="1" applyFont="1" applyFill="1"/>
    <xf numFmtId="0" fontId="8" fillId="0" borderId="0" xfId="2" applyFont="1" applyAlignment="1">
      <alignment horizontal="left" vertical="top" wrapText="1"/>
    </xf>
    <xf numFmtId="166" fontId="17" fillId="5" borderId="0" xfId="2" applyNumberFormat="1" applyFont="1" applyFill="1" applyAlignment="1">
      <alignment vertic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167" fontId="8" fillId="0" borderId="0" xfId="2" applyNumberFormat="1" applyFont="1" applyAlignment="1">
      <alignment horizontal="center"/>
    </xf>
    <xf numFmtId="0" fontId="16" fillId="0" borderId="0" xfId="2" applyFont="1" applyAlignment="1">
      <alignment horizontal="left" vertical="top" wrapText="1" indent="1"/>
    </xf>
    <xf numFmtId="43" fontId="2" fillId="0" borderId="0" xfId="1" applyFont="1"/>
    <xf numFmtId="172" fontId="18" fillId="0" borderId="0" xfId="3" applyNumberFormat="1" applyFont="1" applyAlignment="1">
      <alignment horizontal="right"/>
    </xf>
    <xf numFmtId="0" fontId="2" fillId="0" borderId="0" xfId="2" applyAlignment="1">
      <alignment horizontal="right"/>
    </xf>
    <xf numFmtId="167" fontId="2" fillId="0" borderId="0" xfId="2" applyNumberFormat="1"/>
    <xf numFmtId="0" fontId="19" fillId="0" borderId="0" xfId="2" applyFont="1"/>
    <xf numFmtId="0" fontId="20" fillId="0" borderId="0" xfId="2" applyFont="1" applyAlignment="1">
      <alignment horizontal="center"/>
    </xf>
    <xf numFmtId="173" fontId="2" fillId="0" borderId="0" xfId="1" applyNumberFormat="1" applyFont="1"/>
    <xf numFmtId="173" fontId="8" fillId="0" borderId="0" xfId="2" applyNumberFormat="1" applyFont="1" applyAlignment="1">
      <alignment horizontal="center"/>
    </xf>
  </cellXfs>
  <cellStyles count="4">
    <cellStyle name="Normal" xfId="0" builtinId="0"/>
    <cellStyle name="Normal 2 3" xfId="2" xr:uid="{190247D2-5938-40B8-BAB4-154EB93456E4}"/>
    <cellStyle name="Porcentagem 3" xfId="3" xr:uid="{C6F3904C-35B1-4F19-B03A-109C5DF52DA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4</xdr:col>
      <xdr:colOff>119497</xdr:colOff>
      <xdr:row>3</xdr:row>
      <xdr:rowOff>105410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1D0500-EE81-4D64-9521-1CC0D37CD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465" y="203835"/>
          <a:ext cx="704332" cy="442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MAR2026%20(1).xlsm" TargetMode="External"/><Relationship Id="rId1" Type="http://schemas.openxmlformats.org/officeDocument/2006/relationships/externalLinkPath" Target="file:///C:\Users\tsimoes\Downloads\Dados%20MA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MAR26 OK"/>
      <sheetName val="POPULAÇÃO OK"/>
      <sheetName val="Indicadores ma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março de 2026</v>
          </cell>
        </row>
      </sheetData>
      <sheetData sheetId="12">
        <row r="8">
          <cell r="H8">
            <v>46082</v>
          </cell>
          <cell r="I8">
            <v>46054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E35C-58A8-4D87-8957-E62A469CE953}">
  <dimension ref="A1:K63"/>
  <sheetViews>
    <sheetView tabSelected="1" workbookViewId="0">
      <selection activeCell="D26" sqref="D26"/>
    </sheetView>
  </sheetViews>
  <sheetFormatPr defaultRowHeight="12.75" customHeight="1"/>
  <cols>
    <col min="1" max="1" width="46.77734375" style="5" customWidth="1"/>
    <col min="2" max="2" width="9.21875" style="5" customWidth="1"/>
    <col min="3" max="3" width="7.33203125" style="5" bestFit="1" customWidth="1"/>
    <col min="4" max="4" width="8.5546875" style="54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31 de março de 2026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 '!H8</f>
        <v>46082</v>
      </c>
      <c r="C7" s="12">
        <f>'[1]PPT BP '!I8</f>
        <v>46054</v>
      </c>
      <c r="D7" s="13" t="s">
        <v>6</v>
      </c>
      <c r="G7" s="10"/>
      <c r="H7" s="10"/>
      <c r="I7" s="10"/>
      <c r="J7" s="10"/>
      <c r="K7" s="10"/>
    </row>
    <row r="8" spans="1:11" ht="14.85" customHeight="1">
      <c r="A8" s="14" t="s">
        <v>7</v>
      </c>
      <c r="B8" s="15">
        <v>101822882.36</v>
      </c>
      <c r="C8" s="16">
        <v>99320130.920000002</v>
      </c>
      <c r="D8" s="17">
        <v>2.5198833477332983E-2</v>
      </c>
    </row>
    <row r="9" spans="1:11" ht="14.1" customHeight="1">
      <c r="A9" s="18" t="s">
        <v>8</v>
      </c>
      <c r="B9" s="19">
        <v>10434082.17</v>
      </c>
      <c r="C9" s="20">
        <v>6107681.1499999994</v>
      </c>
      <c r="D9" s="21">
        <v>0.70835410587862802</v>
      </c>
    </row>
    <row r="10" spans="1:11" ht="16.350000000000001" customHeight="1">
      <c r="A10" s="22" t="s">
        <v>9</v>
      </c>
      <c r="B10" s="23">
        <v>10434082.17</v>
      </c>
      <c r="C10" s="24">
        <v>6107681.1499999994</v>
      </c>
      <c r="D10" s="25">
        <v>0.70835410587862802</v>
      </c>
      <c r="F10" s="26"/>
    </row>
    <row r="11" spans="1:11" ht="12.6" hidden="1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3324624.47</v>
      </c>
      <c r="C12" s="31">
        <v>3271997.07</v>
      </c>
      <c r="D12" s="30">
        <v>1.608418310716897E-2</v>
      </c>
      <c r="F12" s="26"/>
    </row>
    <row r="13" spans="1:11" ht="12.6" customHeight="1">
      <c r="A13" s="27" t="s">
        <v>12</v>
      </c>
      <c r="B13" s="28">
        <v>5590400.29</v>
      </c>
      <c r="C13" s="31">
        <v>1674951.62</v>
      </c>
      <c r="D13" s="30">
        <v>2.3376488151938379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1519057.41</v>
      </c>
      <c r="C15" s="31">
        <v>1160732.46</v>
      </c>
      <c r="D15" s="30">
        <v>0.30870589248447478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3258025.9299999997</v>
      </c>
      <c r="C17" s="32">
        <v>3312234.4200000004</v>
      </c>
      <c r="D17" s="21">
        <v>-1.6366139326576046E-2</v>
      </c>
      <c r="F17" s="33"/>
    </row>
    <row r="18" spans="1:11" ht="12.6" customHeight="1">
      <c r="A18" s="22" t="s">
        <v>17</v>
      </c>
      <c r="B18" s="34">
        <v>3258025.9299999997</v>
      </c>
      <c r="C18" s="24">
        <v>3312234.4200000004</v>
      </c>
      <c r="D18" s="25">
        <v>-1.6366139326576046E-2</v>
      </c>
      <c r="F18" s="5"/>
    </row>
    <row r="19" spans="1:11" ht="12.6" customHeight="1">
      <c r="A19" s="35" t="s">
        <v>18</v>
      </c>
      <c r="B19" s="36">
        <v>2118759.7699999996</v>
      </c>
      <c r="C19" s="37">
        <v>2189057.92</v>
      </c>
      <c r="D19" s="38">
        <v>-3.2113426217612595E-2</v>
      </c>
      <c r="F19" s="39"/>
      <c r="H19" s="40"/>
    </row>
    <row r="20" spans="1:11" ht="12.6" customHeight="1">
      <c r="A20" s="27" t="s">
        <v>19</v>
      </c>
      <c r="B20" s="41">
        <v>59236.039999999994</v>
      </c>
      <c r="C20" s="31">
        <v>59236.039999999994</v>
      </c>
      <c r="D20" s="30">
        <v>0</v>
      </c>
      <c r="F20" s="33"/>
    </row>
    <row r="21" spans="1:11" ht="12.6" customHeight="1">
      <c r="A21" s="27" t="s">
        <v>20</v>
      </c>
      <c r="B21" s="41">
        <v>230438.22</v>
      </c>
      <c r="C21" s="31">
        <v>287803.49</v>
      </c>
      <c r="D21" s="30">
        <v>-0.19932096723358006</v>
      </c>
      <c r="F21" s="39"/>
    </row>
    <row r="22" spans="1:11" ht="12.6" customHeight="1">
      <c r="A22" s="27" t="s">
        <v>21</v>
      </c>
      <c r="B22" s="41">
        <v>1644573.1099999999</v>
      </c>
      <c r="C22" s="31">
        <v>1663904.27</v>
      </c>
      <c r="D22" s="30">
        <v>-1.1617952035185342E-2</v>
      </c>
    </row>
    <row r="23" spans="1:11" ht="12.6" customHeight="1">
      <c r="A23" s="27" t="s">
        <v>22</v>
      </c>
      <c r="B23" s="41">
        <v>52547.700000000004</v>
      </c>
      <c r="C23" s="31">
        <v>42858.530000000006</v>
      </c>
      <c r="D23" s="30">
        <v>0.22607331609366899</v>
      </c>
    </row>
    <row r="24" spans="1:11" ht="12.6" hidden="1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13492.66</v>
      </c>
      <c r="C25" s="31">
        <v>13492.66</v>
      </c>
      <c r="D25" s="30">
        <v>0</v>
      </c>
    </row>
    <row r="26" spans="1:11" ht="12.6" customHeight="1">
      <c r="A26" s="27" t="s">
        <v>25</v>
      </c>
      <c r="B26" s="28">
        <v>118472.04</v>
      </c>
      <c r="C26" s="31">
        <v>121762.93</v>
      </c>
      <c r="D26" s="30">
        <v>-2.7027027027026973E-2</v>
      </c>
    </row>
    <row r="27" spans="1:11" ht="12.6" customHeight="1">
      <c r="A27" s="35" t="s">
        <v>26</v>
      </c>
      <c r="B27" s="36">
        <v>2988</v>
      </c>
      <c r="C27" s="37">
        <v>6036.35</v>
      </c>
      <c r="D27" s="38">
        <v>-0.5049988817745823</v>
      </c>
      <c r="F27" s="42"/>
      <c r="G27" s="42"/>
      <c r="H27" s="42"/>
      <c r="I27" s="42"/>
      <c r="J27" s="42"/>
      <c r="K27" s="42"/>
    </row>
    <row r="28" spans="1:11" ht="12.6" customHeight="1">
      <c r="A28" s="35" t="s">
        <v>27</v>
      </c>
      <c r="B28" s="36">
        <v>15738.960000000001</v>
      </c>
      <c r="C28" s="37">
        <v>30563.239999999998</v>
      </c>
      <c r="D28" s="38">
        <v>-0.48503627233238356</v>
      </c>
      <c r="F28" s="42"/>
      <c r="G28" s="42"/>
      <c r="H28" s="42"/>
      <c r="I28" s="42"/>
      <c r="J28" s="42"/>
      <c r="K28" s="42"/>
    </row>
    <row r="29" spans="1:11" ht="12.6" customHeight="1">
      <c r="A29" s="35" t="s">
        <v>28</v>
      </c>
      <c r="B29" s="36">
        <v>751359.49</v>
      </c>
      <c r="C29" s="37">
        <v>761879.1399999999</v>
      </c>
      <c r="D29" s="38">
        <v>-1.3807504954132077E-2</v>
      </c>
      <c r="F29" s="42"/>
      <c r="G29" s="42"/>
      <c r="H29" s="42"/>
      <c r="I29" s="42"/>
      <c r="J29" s="42"/>
      <c r="K29" s="42"/>
    </row>
    <row r="30" spans="1:11" ht="12.6" customHeight="1">
      <c r="A30" s="27" t="s">
        <v>29</v>
      </c>
      <c r="B30" s="28">
        <v>70240</v>
      </c>
      <c r="C30" s="31">
        <v>77750</v>
      </c>
      <c r="D30" s="30">
        <v>-9.659163987138264E-2</v>
      </c>
      <c r="F30" s="42"/>
      <c r="G30" s="42"/>
      <c r="H30" s="42"/>
      <c r="I30" s="42"/>
      <c r="J30" s="42"/>
      <c r="K30" s="42"/>
    </row>
    <row r="31" spans="1:11" ht="12.6" customHeight="1">
      <c r="A31" s="27" t="s">
        <v>30</v>
      </c>
      <c r="B31" s="28">
        <v>23990.58</v>
      </c>
      <c r="C31" s="31">
        <v>4020.41</v>
      </c>
      <c r="D31" s="30">
        <v>4.9671973753920629</v>
      </c>
    </row>
    <row r="32" spans="1:11" ht="12.6" customHeight="1">
      <c r="A32" s="27" t="s">
        <v>31</v>
      </c>
      <c r="B32" s="28">
        <v>6895</v>
      </c>
      <c r="C32" s="28">
        <v>0</v>
      </c>
      <c r="D32" s="30">
        <v>0</v>
      </c>
    </row>
    <row r="33" spans="1:11" ht="12.6" customHeight="1">
      <c r="A33" s="27" t="s">
        <v>32</v>
      </c>
      <c r="B33" s="28">
        <v>323941.23</v>
      </c>
      <c r="C33" s="31">
        <v>381106.26999999996</v>
      </c>
      <c r="D33" s="30">
        <v>-0.1499976371419971</v>
      </c>
    </row>
    <row r="34" spans="1:11" ht="12.6" customHeight="1">
      <c r="A34" s="27" t="s">
        <v>33</v>
      </c>
      <c r="B34" s="28">
        <v>195680.18</v>
      </c>
      <c r="C34" s="31">
        <v>212974.46</v>
      </c>
      <c r="D34" s="30">
        <v>-8.1203539616909959E-2</v>
      </c>
    </row>
    <row r="35" spans="1:11" ht="12.6" customHeight="1">
      <c r="A35" s="27" t="s">
        <v>34</v>
      </c>
      <c r="B35" s="28">
        <v>5000</v>
      </c>
      <c r="C35" s="31">
        <v>4999.99</v>
      </c>
      <c r="D35" s="30">
        <v>2.0000039999690244E-6</v>
      </c>
    </row>
    <row r="36" spans="1:11" ht="12.6" customHeight="1">
      <c r="A36" s="27" t="s">
        <v>35</v>
      </c>
      <c r="B36" s="28">
        <v>38451.519999999997</v>
      </c>
      <c r="C36" s="31">
        <v>44164.29</v>
      </c>
      <c r="D36" s="30">
        <v>-0.1293526964884979</v>
      </c>
    </row>
    <row r="37" spans="1:11" ht="12.6" customHeight="1">
      <c r="A37" s="27" t="s">
        <v>36</v>
      </c>
      <c r="B37" s="28">
        <v>17973.09</v>
      </c>
      <c r="C37" s="31">
        <v>18423.099999999999</v>
      </c>
      <c r="D37" s="30">
        <v>-2.4426399465887871E-2</v>
      </c>
      <c r="F37" s="26"/>
    </row>
    <row r="38" spans="1:11" ht="12.6" customHeight="1">
      <c r="A38" s="27" t="s">
        <v>37</v>
      </c>
      <c r="B38" s="28">
        <v>43767.89</v>
      </c>
      <c r="C38" s="31">
        <v>18440.62</v>
      </c>
      <c r="D38" s="30">
        <v>1.3734500249991597</v>
      </c>
    </row>
    <row r="39" spans="1:11" ht="12.6" customHeight="1">
      <c r="A39" s="27" t="s">
        <v>38</v>
      </c>
      <c r="B39" s="28">
        <v>25420</v>
      </c>
      <c r="C39" s="31">
        <v>0</v>
      </c>
      <c r="D39" s="30">
        <v>0</v>
      </c>
    </row>
    <row r="40" spans="1:11" ht="12.6" customHeight="1">
      <c r="A40" s="35" t="s">
        <v>39</v>
      </c>
      <c r="B40" s="36">
        <v>148398.35999999999</v>
      </c>
      <c r="C40" s="36">
        <v>125927.90000000001</v>
      </c>
      <c r="D40" s="38">
        <v>0.17843909094013299</v>
      </c>
      <c r="F40" s="42"/>
      <c r="G40" s="42"/>
      <c r="H40" s="42"/>
      <c r="I40" s="42"/>
      <c r="J40" s="42"/>
      <c r="K40" s="42"/>
    </row>
    <row r="41" spans="1:11" ht="12.6" customHeight="1">
      <c r="A41" s="27" t="s">
        <v>40</v>
      </c>
      <c r="B41" s="28">
        <v>3946.55</v>
      </c>
      <c r="C41" s="31">
        <v>0</v>
      </c>
      <c r="D41" s="30">
        <v>0</v>
      </c>
      <c r="F41" s="42"/>
      <c r="G41" s="42"/>
      <c r="H41" s="42"/>
      <c r="I41" s="42"/>
      <c r="J41" s="42"/>
      <c r="K41" s="42"/>
    </row>
    <row r="42" spans="1:11" ht="12.6" customHeight="1">
      <c r="A42" s="27" t="s">
        <v>41</v>
      </c>
      <c r="B42" s="28">
        <v>192.1</v>
      </c>
      <c r="C42" s="31">
        <v>2634.5200000000004</v>
      </c>
      <c r="D42" s="30">
        <v>-0.92708349148991087</v>
      </c>
      <c r="F42" s="42"/>
      <c r="G42" s="42"/>
      <c r="H42" s="42"/>
      <c r="I42" s="42"/>
      <c r="J42" s="42"/>
      <c r="K42" s="42"/>
    </row>
    <row r="43" spans="1:11" ht="12.6" customHeight="1">
      <c r="A43" s="27" t="s">
        <v>42</v>
      </c>
      <c r="B43" s="28">
        <v>144250.41</v>
      </c>
      <c r="C43" s="31">
        <v>120487.08</v>
      </c>
      <c r="D43" s="30">
        <v>0.19722720477581501</v>
      </c>
      <c r="F43" s="42"/>
      <c r="G43" s="42"/>
      <c r="H43" s="42"/>
      <c r="I43" s="42"/>
      <c r="J43" s="42"/>
      <c r="K43" s="42"/>
    </row>
    <row r="44" spans="1:11" ht="12.6" customHeight="1">
      <c r="A44" s="27" t="s">
        <v>43</v>
      </c>
      <c r="B44" s="28">
        <v>9.3000000000000007</v>
      </c>
      <c r="C44" s="31">
        <v>2806.3</v>
      </c>
      <c r="D44" s="30">
        <v>-0.99668602786587324</v>
      </c>
    </row>
    <row r="45" spans="1:11" ht="12.6" customHeight="1">
      <c r="A45" s="35" t="s">
        <v>44</v>
      </c>
      <c r="B45" s="36">
        <v>2785.85</v>
      </c>
      <c r="C45" s="37">
        <v>2762.93</v>
      </c>
      <c r="D45" s="30">
        <v>8.2955413275038747E-3</v>
      </c>
    </row>
    <row r="46" spans="1:11" ht="12.6" customHeight="1">
      <c r="A46" s="35" t="s">
        <v>45</v>
      </c>
      <c r="B46" s="36">
        <v>31687.5</v>
      </c>
      <c r="C46" s="37">
        <v>31687.5</v>
      </c>
      <c r="D46" s="30">
        <v>0</v>
      </c>
    </row>
    <row r="47" spans="1:11" ht="12.6" customHeight="1">
      <c r="A47" s="35" t="s">
        <v>46</v>
      </c>
      <c r="B47" s="36">
        <v>186308</v>
      </c>
      <c r="C47" s="37">
        <v>164319.44</v>
      </c>
      <c r="D47" s="30">
        <v>0.13381593802900005</v>
      </c>
    </row>
    <row r="48" spans="1:11" ht="12.6" customHeight="1">
      <c r="A48" s="18" t="s">
        <v>47</v>
      </c>
      <c r="B48" s="32">
        <v>485184.82</v>
      </c>
      <c r="C48" s="20">
        <v>284007.18</v>
      </c>
      <c r="D48" s="21">
        <v>0.70835406344304408</v>
      </c>
      <c r="F48" s="26"/>
    </row>
    <row r="49" spans="1:6" ht="16.5" customHeight="1">
      <c r="A49" s="18" t="s">
        <v>48</v>
      </c>
      <c r="B49" s="32">
        <v>8583.57</v>
      </c>
      <c r="C49" s="20">
        <v>8688.11</v>
      </c>
      <c r="D49" s="21">
        <v>-1.2032536420464424E-2</v>
      </c>
      <c r="F49" s="26"/>
    </row>
    <row r="50" spans="1:6" ht="16.5" customHeight="1">
      <c r="A50" s="18" t="s">
        <v>49</v>
      </c>
      <c r="B50" s="43">
        <v>6682287.8499999996</v>
      </c>
      <c r="C50" s="20">
        <v>2502751.439999999</v>
      </c>
      <c r="D50" s="21">
        <v>1.66997662780288</v>
      </c>
    </row>
    <row r="51" spans="1:6" ht="16.5" customHeight="1">
      <c r="A51" s="18" t="s">
        <v>50</v>
      </c>
      <c r="B51" s="43">
        <v>6682287.8499999996</v>
      </c>
      <c r="C51" s="20">
        <v>2502751.439999999</v>
      </c>
      <c r="D51" s="21">
        <v>1.66997662780288</v>
      </c>
      <c r="F51" s="26"/>
    </row>
    <row r="52" spans="1:6" ht="16.5" customHeight="1">
      <c r="A52" s="44" t="s">
        <v>51</v>
      </c>
      <c r="B52" s="45">
        <v>108505170.20999999</v>
      </c>
      <c r="C52" s="46">
        <v>101822882.36</v>
      </c>
      <c r="D52" s="47">
        <v>6.5626583093321145E-2</v>
      </c>
      <c r="E52" s="40"/>
      <c r="F52" s="48"/>
    </row>
    <row r="53" spans="1:6" ht="16.5" customHeight="1">
      <c r="A53" s="49"/>
      <c r="B53" s="40"/>
      <c r="C53" s="50"/>
      <c r="D53" s="51"/>
      <c r="F53" s="26"/>
    </row>
    <row r="54" spans="1:6" s="54" customFormat="1" ht="16.5" customHeight="1">
      <c r="A54" s="52"/>
      <c r="B54" s="52"/>
      <c r="C54" s="53"/>
      <c r="D54" s="52"/>
      <c r="F54" s="55"/>
    </row>
    <row r="55" spans="1:6" s="52" customFormat="1" ht="16.5" customHeight="1">
      <c r="A55" s="5"/>
      <c r="B55" s="40"/>
      <c r="C55" s="53"/>
      <c r="D55" s="54"/>
      <c r="F55" s="56"/>
    </row>
    <row r="56" spans="1:6" ht="16.5" customHeight="1">
      <c r="A56" s="52"/>
      <c r="B56" s="40"/>
      <c r="F56" s="57"/>
    </row>
    <row r="57" spans="1:6" ht="16.5" customHeight="1">
      <c r="A57" s="52"/>
      <c r="B57" s="40"/>
    </row>
    <row r="58" spans="1:6" ht="16.5" customHeight="1">
      <c r="B58" s="40"/>
    </row>
    <row r="59" spans="1:6" ht="12.75" customHeight="1">
      <c r="B59" s="40"/>
    </row>
    <row r="60" spans="1:6" ht="12.75" customHeight="1">
      <c r="B60" s="40"/>
    </row>
    <row r="61" spans="1:6" ht="13.2">
      <c r="B61" s="40"/>
    </row>
    <row r="62" spans="1:6" ht="12.75" customHeight="1">
      <c r="B62" s="40"/>
    </row>
    <row r="63" spans="1:6" ht="12.75" customHeight="1">
      <c r="B63" s="40"/>
    </row>
  </sheetData>
  <mergeCells count="2">
    <mergeCell ref="F27:K30"/>
    <mergeCell ref="F40:K4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AF9726-4C04-4ED9-8341-732624B397EC}"/>
</file>

<file path=customXml/itemProps2.xml><?xml version="1.0" encoding="utf-8"?>
<ds:datastoreItem xmlns:ds="http://schemas.openxmlformats.org/officeDocument/2006/customXml" ds:itemID="{2D4F68D2-A138-4776-B4A0-55E0A93CC9EA}"/>
</file>

<file path=customXml/itemProps3.xml><?xml version="1.0" encoding="utf-8"?>
<ds:datastoreItem xmlns:ds="http://schemas.openxmlformats.org/officeDocument/2006/customXml" ds:itemID="{F127A721-39DF-43EA-83B5-2810F5B0A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2026-07-02T15:37:22Z</dcterms:created>
  <dcterms:modified xsi:type="dcterms:W3CDTF">2026-07-02T15:38:02Z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