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"/>
    </mc:Choice>
  </mc:AlternateContent>
  <xr:revisionPtr revIDLastSave="0" documentId="8_{DA61108B-2AAF-4EDF-883A-14AD9D7B37F0}" xr6:coauthVersionLast="47" xr6:coauthVersionMax="47" xr10:uidLastSave="{00000000-0000-0000-0000-000000000000}"/>
  <bookViews>
    <workbookView xWindow="-108" yWindow="-108" windowWidth="23256" windowHeight="12456" xr2:uid="{A6D644E5-DFA2-46FE-B735-34632D22ABBA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7" i="1" l="1"/>
  <c r="B7" i="1"/>
  <c r="A4" i="1"/>
</calcChain>
</file>

<file path=xl/sharedStrings.xml><?xml version="1.0" encoding="utf-8"?>
<sst xmlns="http://schemas.openxmlformats.org/spreadsheetml/2006/main" count="50" uniqueCount="50">
  <si>
    <t>FUNDAÇÃO DE PREVIDÊNCIA COMPLEMENTAR DO ESTADO DE SÃO PAULO - SP-PREVCOM</t>
  </si>
  <si>
    <t>CNPJ 15.401.381/0001-98</t>
  </si>
  <si>
    <t>DEMONSTRAÇÃO DO PLANO DE GESTÃO ADMINISTRATIVA (Consolidado)</t>
  </si>
  <si>
    <t>(Valores expressos em milhares de reais, exceto quando indicado de outra forma)</t>
  </si>
  <si>
    <t>R$ mil</t>
  </si>
  <si>
    <t>Descrição</t>
  </si>
  <si>
    <t>∆</t>
  </si>
  <si>
    <t>A) Fundo Administrativo do Exercício Anterior</t>
  </si>
  <si>
    <t>1. Custeio da Gestão Administrativa</t>
  </si>
  <si>
    <t>1.1 Receitas</t>
  </si>
  <si>
    <t>Custeio Administrativo da Gestão Previdencial</t>
  </si>
  <si>
    <t>Custeio Administrativo dos Investimentos</t>
  </si>
  <si>
    <t>Receitas Diretas</t>
  </si>
  <si>
    <t>Dotação inicial</t>
  </si>
  <si>
    <t>Resultado Posit Líquido Investimentos</t>
  </si>
  <si>
    <t>Outras Adições</t>
  </si>
  <si>
    <t>2 . Despesas Administrativas</t>
  </si>
  <si>
    <t>2.1 Administração dos Planos Previdenciais</t>
  </si>
  <si>
    <t>Pessoal e Encargos</t>
  </si>
  <si>
    <t>Conselheiros</t>
  </si>
  <si>
    <t>Dirigentes</t>
  </si>
  <si>
    <t>Pessoal Próprio</t>
  </si>
  <si>
    <t>Estagiários</t>
  </si>
  <si>
    <t>Pessoal Cedido</t>
  </si>
  <si>
    <t>Comitê de Auditoria</t>
  </si>
  <si>
    <t>Comitê Gestor</t>
  </si>
  <si>
    <t>Treinamento/Congressos e Seminários</t>
  </si>
  <si>
    <t>Viagens e Estadias</t>
  </si>
  <si>
    <t>Serviços de Terceiros</t>
  </si>
  <si>
    <t>Serviços Atuariais</t>
  </si>
  <si>
    <t>Serviços Jurídicos</t>
  </si>
  <si>
    <t>Recursos Humanos</t>
  </si>
  <si>
    <t>Tecnologia Informação</t>
  </si>
  <si>
    <t>Gestão/Planejamento Estratégico</t>
  </si>
  <si>
    <t>Auditoria Contábil</t>
  </si>
  <si>
    <t>Serviços/Consultorias Investimentos</t>
  </si>
  <si>
    <t>Outros</t>
  </si>
  <si>
    <t>Despesas Gerais</t>
  </si>
  <si>
    <t>Comunicações</t>
  </si>
  <si>
    <t>Materiais, Consumos e Licenças</t>
  </si>
  <si>
    <t>Encargos Diversos</t>
  </si>
  <si>
    <t>Aluguéis Diversos</t>
  </si>
  <si>
    <t>Depreciações e Amortizações</t>
  </si>
  <si>
    <t>Tributos</t>
  </si>
  <si>
    <t>Outras Despesas</t>
  </si>
  <si>
    <t>3 . Const./Reversão de Contingências Administrativas</t>
  </si>
  <si>
    <t>4. Reversão de Recursos para o Plano de Benefícios</t>
  </si>
  <si>
    <t>6. Sobra/Insuf. da Gestão Administrativa (1-2-3-4-5)</t>
  </si>
  <si>
    <t>7. Constituição/Reversão do Fundo Administrativo</t>
  </si>
  <si>
    <t>B) Fundo Administrativo do Exercício Atual (A+7+8)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</si>
</sst>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[$-416]mmm\-yy;@"/>
    <numFmt numFmtId="166" formatCode="#,##0,"/>
    <numFmt numFmtId="167" formatCode="#,##0,;[Red]\(#,##0,\)"/>
    <numFmt numFmtId="168" formatCode="0.0%;[Red]\(0.0%\)"/>
    <numFmt numFmtId="169" formatCode="0.00%;[Red]\(0.00%\)"/>
  </numFmts>
  <fonts count="16"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name val="Aptos"/>
      <family val="2"/>
    </font>
    <font>
      <sz val="11"/>
      <color indexed="8"/>
      <name val="Aptos"/>
      <family val="2"/>
    </font>
    <font>
      <sz val="10"/>
      <color indexed="8"/>
      <name val="Aptos"/>
      <family val="2"/>
    </font>
    <font>
      <sz val="10"/>
      <name val="Aptos"/>
      <family val="2"/>
    </font>
    <font>
      <b/>
      <sz val="11"/>
      <color theme="0"/>
      <name val="Aptos"/>
      <family val="2"/>
    </font>
    <font>
      <b/>
      <sz val="10"/>
      <color theme="0"/>
      <name val="Aptos"/>
      <family val="2"/>
    </font>
    <font>
      <b/>
      <sz val="10"/>
      <name val="Aptos"/>
      <family val="2"/>
    </font>
    <font>
      <b/>
      <sz val="10"/>
      <color indexed="8"/>
      <name val="Aptos"/>
      <family val="2"/>
    </font>
    <font>
      <b/>
      <sz val="10"/>
      <color rgb="FF000000"/>
      <name val="Aptos"/>
      <family val="2"/>
    </font>
    <font>
      <sz val="8"/>
      <name val="Arial MT"/>
      <family val="2"/>
    </font>
    <font>
      <b/>
      <sz val="10"/>
      <color rgb="FFFF0000"/>
      <name val="Aptos"/>
      <family val="2"/>
    </font>
    <font>
      <sz val="6"/>
      <color indexed="8"/>
      <name val="Arial"/>
      <family val="2"/>
    </font>
    <font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/>
  </cellStyleXfs>
  <cellXfs count="42">
    <xf numFmtId="0" fontId="0" fillId="0" borderId="0" xfId="0"/>
    <xf numFmtId="0" fontId="2" fillId="0" borderId="0" xfId="1" applyFont="1"/>
    <xf numFmtId="164" fontId="3" fillId="0" borderId="0" xfId="1" applyNumberFormat="1" applyFont="1"/>
    <xf numFmtId="0" fontId="4" fillId="0" borderId="0" xfId="1" applyFont="1"/>
    <xf numFmtId="0" fontId="1" fillId="0" borderId="0" xfId="1"/>
    <xf numFmtId="0" fontId="5" fillId="0" borderId="0" xfId="1" applyFont="1"/>
    <xf numFmtId="0" fontId="6" fillId="0" borderId="0" xfId="1" applyFont="1" applyAlignment="1">
      <alignment horizontal="right" wrapText="1"/>
    </xf>
    <xf numFmtId="164" fontId="7" fillId="3" borderId="1" xfId="1" applyNumberFormat="1" applyFont="1" applyFill="1" applyBorder="1"/>
    <xf numFmtId="165" fontId="7" fillId="3" borderId="2" xfId="1" applyNumberFormat="1" applyFont="1" applyFill="1" applyBorder="1" applyAlignment="1">
      <alignment horizontal="right"/>
    </xf>
    <xf numFmtId="165" fontId="7" fillId="3" borderId="3" xfId="1" applyNumberFormat="1" applyFont="1" applyFill="1" applyBorder="1" applyAlignment="1">
      <alignment horizontal="center"/>
    </xf>
    <xf numFmtId="0" fontId="8" fillId="4" borderId="4" xfId="0" applyFont="1" applyFill="1" applyBorder="1" applyAlignment="1">
      <alignment horizontal="left" vertical="center" wrapText="1" readingOrder="1"/>
    </xf>
    <xf numFmtId="166" fontId="8" fillId="4" borderId="0" xfId="1" applyNumberFormat="1" applyFont="1" applyFill="1" applyAlignment="1">
      <alignment vertical="center"/>
    </xf>
    <xf numFmtId="167" fontId="8" fillId="4" borderId="0" xfId="1" applyNumberFormat="1" applyFont="1" applyFill="1" applyAlignment="1">
      <alignment vertical="center"/>
    </xf>
    <xf numFmtId="168" fontId="8" fillId="4" borderId="5" xfId="2" applyNumberFormat="1" applyFont="1" applyFill="1" applyBorder="1" applyAlignment="1">
      <alignment horizontal="right" vertical="center"/>
    </xf>
    <xf numFmtId="0" fontId="9" fillId="5" borderId="4" xfId="0" applyFont="1" applyFill="1" applyBorder="1" applyAlignment="1">
      <alignment horizontal="left" vertical="center" wrapText="1" readingOrder="1"/>
    </xf>
    <xf numFmtId="166" fontId="10" fillId="5" borderId="0" xfId="1" applyNumberFormat="1" applyFont="1" applyFill="1" applyAlignment="1">
      <alignment vertical="center"/>
    </xf>
    <xf numFmtId="167" fontId="10" fillId="5" borderId="0" xfId="1" applyNumberFormat="1" applyFont="1" applyFill="1" applyAlignment="1">
      <alignment vertical="center"/>
    </xf>
    <xf numFmtId="168" fontId="9" fillId="5" borderId="5" xfId="2" applyNumberFormat="1" applyFont="1" applyFill="1" applyBorder="1" applyAlignment="1">
      <alignment horizontal="right"/>
    </xf>
    <xf numFmtId="0" fontId="11" fillId="6" borderId="4" xfId="0" applyFont="1" applyFill="1" applyBorder="1" applyAlignment="1">
      <alignment horizontal="left" vertical="center" wrapText="1" indent="1" readingOrder="1"/>
    </xf>
    <xf numFmtId="166" fontId="10" fillId="6" borderId="0" xfId="1" applyNumberFormat="1" applyFont="1" applyFill="1" applyAlignment="1">
      <alignment vertical="center"/>
    </xf>
    <xf numFmtId="167" fontId="10" fillId="6" borderId="0" xfId="1" applyNumberFormat="1" applyFont="1" applyFill="1" applyAlignment="1">
      <alignment vertical="center"/>
    </xf>
    <xf numFmtId="168" fontId="9" fillId="6" borderId="5" xfId="2" applyNumberFormat="1" applyFont="1" applyFill="1" applyBorder="1" applyAlignment="1">
      <alignment horizontal="right"/>
    </xf>
    <xf numFmtId="0" fontId="6" fillId="0" borderId="4" xfId="1" applyFont="1" applyBorder="1" applyAlignment="1">
      <alignment horizontal="left" vertical="top" wrapText="1" indent="1"/>
    </xf>
    <xf numFmtId="166" fontId="5" fillId="0" borderId="0" xfId="1" applyNumberFormat="1" applyFont="1"/>
    <xf numFmtId="167" fontId="5" fillId="0" borderId="0" xfId="1" applyNumberFormat="1" applyFont="1"/>
    <xf numFmtId="168" fontId="6" fillId="0" borderId="5" xfId="2" applyNumberFormat="1" applyFont="1" applyBorder="1" applyAlignment="1">
      <alignment horizontal="right"/>
    </xf>
    <xf numFmtId="0" fontId="9" fillId="0" borderId="4" xfId="1" applyFont="1" applyBorder="1" applyAlignment="1">
      <alignment horizontal="left" vertical="top" wrapText="1" indent="1"/>
    </xf>
    <xf numFmtId="166" fontId="10" fillId="0" borderId="0" xfId="1" applyNumberFormat="1" applyFont="1"/>
    <xf numFmtId="167" fontId="10" fillId="0" borderId="0" xfId="1" applyNumberFormat="1" applyFont="1"/>
    <xf numFmtId="168" fontId="9" fillId="0" borderId="5" xfId="2" applyNumberFormat="1" applyFont="1" applyBorder="1" applyAlignment="1">
      <alignment horizontal="right"/>
    </xf>
    <xf numFmtId="166" fontId="5" fillId="2" borderId="0" xfId="1" applyNumberFormat="1" applyFont="1" applyFill="1"/>
    <xf numFmtId="166" fontId="13" fillId="0" borderId="0" xfId="1" applyNumberFormat="1" applyFont="1"/>
    <xf numFmtId="166" fontId="1" fillId="0" borderId="0" xfId="1" applyNumberFormat="1"/>
    <xf numFmtId="0" fontId="8" fillId="4" borderId="6" xfId="0" applyFont="1" applyFill="1" applyBorder="1" applyAlignment="1">
      <alignment horizontal="left" vertical="center" wrapText="1" readingOrder="1"/>
    </xf>
    <xf numFmtId="166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8" fontId="8" fillId="4" borderId="8" xfId="2" applyNumberFormat="1" applyFont="1" applyFill="1" applyBorder="1" applyAlignment="1">
      <alignment horizontal="right" vertical="center"/>
    </xf>
    <xf numFmtId="0" fontId="12" fillId="0" borderId="0" xfId="1" applyFont="1" applyAlignment="1">
      <alignment horizontal="left" vertical="top" wrapText="1" indent="1"/>
    </xf>
    <xf numFmtId="167" fontId="1" fillId="0" borderId="0" xfId="1" applyNumberFormat="1"/>
    <xf numFmtId="169" fontId="14" fillId="0" borderId="0" xfId="2" applyNumberFormat="1" applyFont="1" applyAlignment="1">
      <alignment horizontal="right"/>
    </xf>
    <xf numFmtId="0" fontId="15" fillId="0" borderId="0" xfId="1" applyFont="1"/>
    <xf numFmtId="0" fontId="1" fillId="0" borderId="0" xfId="1" applyAlignment="1">
      <alignment horizontal="right"/>
    </xf>
  </cellXfs>
  <cellStyles count="3">
    <cellStyle name="Normal" xfId="0" builtinId="0"/>
    <cellStyle name="Normal 2 3" xfId="1" xr:uid="{299B98C8-8846-4EC8-A9B4-4CF16B83D9C9}"/>
    <cellStyle name="Porcentagem 3" xfId="2" xr:uid="{1BB12536-FBF6-4190-BEA2-DB591B43FD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28575</xdr:rowOff>
    </xdr:from>
    <xdr:to>
      <xdr:col>3</xdr:col>
      <xdr:colOff>569768</xdr:colOff>
      <xdr:row>3</xdr:row>
      <xdr:rowOff>108585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0840017-22F4-43BC-ABE0-BCE59CFA4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5485" y="203835"/>
          <a:ext cx="712643" cy="4457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simoes\Downloads\Dados%20JUL2025%20(1)%20(1).xlsm" TargetMode="External"/><Relationship Id="rId1" Type="http://schemas.openxmlformats.org/officeDocument/2006/relationships/externalLinkPath" Target="file:///C:\Users\tsimoes\Downloads\Dados%20JUL2025%20(1)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lizado 2023"/>
      <sheetName val="SERV. TERCEIROS"/>
      <sheetName val="Nov 2023"/>
      <sheetName val="DESPESAS GERAIS"/>
      <sheetName val="RAZAO 092024"/>
      <sheetName val="2024-09-CONSOLIDADO P. EXEC ORÇ"/>
      <sheetName val="2024-08-consolidado"/>
      <sheetName val="2024-09-consolidado"/>
      <sheetName val="2024-10-consolidado"/>
      <sheetName val="Outubro"/>
      <sheetName val="Nov"/>
      <sheetName val="Validação Total"/>
      <sheetName val="PPT BP"/>
      <sheetName val="DMPS"/>
      <sheetName val="DPGA"/>
      <sheetName val="Cota PB"/>
      <sheetName val="Painel de Controle (2)"/>
      <sheetName val="Exec. Orçto. Contábil (2)"/>
      <sheetName val="Tx Adm jul25"/>
      <sheetName val="Indicadores jul"/>
      <sheetName val="GRÁFICOS EVOLUTIVOS"/>
      <sheetName val="QUADROS RELATÓRIO GERENCIAL"/>
      <sheetName val="POPULAÇÃO"/>
      <sheetName val="PRAZO LEGAL"/>
      <sheetName val="Site Desp.Adm."/>
      <sheetName val="Pró-Labore 2025"/>
      <sheetName val="BD-Exec. Orçto Contábil"/>
      <sheetName val="DAL"/>
      <sheetName val="DMAL"/>
      <sheetName val="Projetado"/>
      <sheetName val="Painel de Controle"/>
      <sheetName val="Budget 2024"/>
      <sheetName val="ACOMPANHAMENTO DEZ-24"/>
      <sheetName val="PGA ORÇADO 2025"/>
      <sheetName val="BD ORÇTO 2025 - Oficial"/>
      <sheetName val="Site Orçam"/>
      <sheetName val="Despesa-fev25"/>
      <sheetName val="BP Três "/>
      <sheetName val="DMPS Três"/>
      <sheetName val="Indicadores mar"/>
      <sheetName val="EFD-CONTR-ANALITICA"/>
      <sheetName val="Tx Adm jan"/>
      <sheetName val="Indicadores fev"/>
      <sheetName val="Indicadores fev (2)"/>
      <sheetName val="Indicadores mar (1)"/>
      <sheetName val="dez24"/>
      <sheetName val="BD jan25"/>
      <sheetName val="BD jul24"/>
      <sheetName val="BD jun24"/>
      <sheetName val="BD jul25"/>
      <sheetName val="BD jun25"/>
      <sheetName val="BD mai25"/>
      <sheetName val="BD Exec. Orçto Contábil"/>
      <sheetName val="INDICADORES JUN-2024"/>
      <sheetName val="(acumGRÁFICO INDICADORES MAI-24"/>
      <sheetName val="(acumulado)INDICADORES MAI-24"/>
      <sheetName val="GRÁFICO INDICADORES MAI-2024"/>
      <sheetName val="INDICADORES MAI-2024"/>
      <sheetName val="INDICADORES JAN-2024"/>
      <sheetName val="INDICADORES FEV-2024"/>
      <sheetName val="INDICADORES MAR-2024"/>
      <sheetName val="INDICADORES ABR-2024"/>
      <sheetName val="BALANC.CONSOLIDADO MAR-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J3" t="str">
            <v>Em 31 de julho de 2025</v>
          </cell>
        </row>
      </sheetData>
      <sheetData sheetId="12">
        <row r="8">
          <cell r="H8">
            <v>45839</v>
          </cell>
          <cell r="I8">
            <v>45809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A6C7E-5A58-4DB9-921C-B47CAEA4489B}">
  <dimension ref="A1:E61"/>
  <sheetViews>
    <sheetView tabSelected="1" workbookViewId="0">
      <selection activeCell="I17" sqref="I17"/>
    </sheetView>
  </sheetViews>
  <sheetFormatPr defaultRowHeight="12.75" customHeight="1"/>
  <cols>
    <col min="1" max="1" width="46.77734375" style="4" customWidth="1"/>
    <col min="2" max="3" width="9.44140625" style="4" customWidth="1"/>
    <col min="4" max="4" width="8.5546875" style="40" bestFit="1" customWidth="1"/>
    <col min="5" max="240" width="8.88671875" style="4"/>
    <col min="241" max="241" width="18.21875" style="4" customWidth="1"/>
    <col min="242" max="242" width="3.5546875" style="4" customWidth="1"/>
    <col min="243" max="243" width="47.44140625" style="4" customWidth="1"/>
    <col min="244" max="245" width="8.44140625" style="4" bestFit="1" customWidth="1"/>
    <col min="246" max="246" width="6.21875" style="4" customWidth="1"/>
    <col min="247" max="496" width="8.88671875" style="4"/>
    <col min="497" max="497" width="18.21875" style="4" customWidth="1"/>
    <col min="498" max="498" width="3.5546875" style="4" customWidth="1"/>
    <col min="499" max="499" width="47.44140625" style="4" customWidth="1"/>
    <col min="500" max="501" width="8.44140625" style="4" bestFit="1" customWidth="1"/>
    <col min="502" max="502" width="6.21875" style="4" customWidth="1"/>
    <col min="503" max="752" width="8.88671875" style="4"/>
    <col min="753" max="753" width="18.21875" style="4" customWidth="1"/>
    <col min="754" max="754" width="3.5546875" style="4" customWidth="1"/>
    <col min="755" max="755" width="47.44140625" style="4" customWidth="1"/>
    <col min="756" max="757" width="8.44140625" style="4" bestFit="1" customWidth="1"/>
    <col min="758" max="758" width="6.21875" style="4" customWidth="1"/>
    <col min="759" max="1008" width="8.88671875" style="4"/>
    <col min="1009" max="1009" width="18.21875" style="4" customWidth="1"/>
    <col min="1010" max="1010" width="3.5546875" style="4" customWidth="1"/>
    <col min="1011" max="1011" width="47.44140625" style="4" customWidth="1"/>
    <col min="1012" max="1013" width="8.44140625" style="4" bestFit="1" customWidth="1"/>
    <col min="1014" max="1014" width="6.21875" style="4" customWidth="1"/>
    <col min="1015" max="1264" width="8.88671875" style="4"/>
    <col min="1265" max="1265" width="18.21875" style="4" customWidth="1"/>
    <col min="1266" max="1266" width="3.5546875" style="4" customWidth="1"/>
    <col min="1267" max="1267" width="47.44140625" style="4" customWidth="1"/>
    <col min="1268" max="1269" width="8.44140625" style="4" bestFit="1" customWidth="1"/>
    <col min="1270" max="1270" width="6.21875" style="4" customWidth="1"/>
    <col min="1271" max="1520" width="8.88671875" style="4"/>
    <col min="1521" max="1521" width="18.21875" style="4" customWidth="1"/>
    <col min="1522" max="1522" width="3.5546875" style="4" customWidth="1"/>
    <col min="1523" max="1523" width="47.44140625" style="4" customWidth="1"/>
    <col min="1524" max="1525" width="8.44140625" style="4" bestFit="1" customWidth="1"/>
    <col min="1526" max="1526" width="6.21875" style="4" customWidth="1"/>
    <col min="1527" max="1776" width="8.88671875" style="4"/>
    <col min="1777" max="1777" width="18.21875" style="4" customWidth="1"/>
    <col min="1778" max="1778" width="3.5546875" style="4" customWidth="1"/>
    <col min="1779" max="1779" width="47.44140625" style="4" customWidth="1"/>
    <col min="1780" max="1781" width="8.44140625" style="4" bestFit="1" customWidth="1"/>
    <col min="1782" max="1782" width="6.21875" style="4" customWidth="1"/>
    <col min="1783" max="2032" width="8.88671875" style="4"/>
    <col min="2033" max="2033" width="18.21875" style="4" customWidth="1"/>
    <col min="2034" max="2034" width="3.5546875" style="4" customWidth="1"/>
    <col min="2035" max="2035" width="47.44140625" style="4" customWidth="1"/>
    <col min="2036" max="2037" width="8.44140625" style="4" bestFit="1" customWidth="1"/>
    <col min="2038" max="2038" width="6.21875" style="4" customWidth="1"/>
    <col min="2039" max="2288" width="8.88671875" style="4"/>
    <col min="2289" max="2289" width="18.21875" style="4" customWidth="1"/>
    <col min="2290" max="2290" width="3.5546875" style="4" customWidth="1"/>
    <col min="2291" max="2291" width="47.44140625" style="4" customWidth="1"/>
    <col min="2292" max="2293" width="8.44140625" style="4" bestFit="1" customWidth="1"/>
    <col min="2294" max="2294" width="6.21875" style="4" customWidth="1"/>
    <col min="2295" max="2544" width="8.88671875" style="4"/>
    <col min="2545" max="2545" width="18.21875" style="4" customWidth="1"/>
    <col min="2546" max="2546" width="3.5546875" style="4" customWidth="1"/>
    <col min="2547" max="2547" width="47.44140625" style="4" customWidth="1"/>
    <col min="2548" max="2549" width="8.44140625" style="4" bestFit="1" customWidth="1"/>
    <col min="2550" max="2550" width="6.21875" style="4" customWidth="1"/>
    <col min="2551" max="2800" width="8.88671875" style="4"/>
    <col min="2801" max="2801" width="18.21875" style="4" customWidth="1"/>
    <col min="2802" max="2802" width="3.5546875" style="4" customWidth="1"/>
    <col min="2803" max="2803" width="47.44140625" style="4" customWidth="1"/>
    <col min="2804" max="2805" width="8.44140625" style="4" bestFit="1" customWidth="1"/>
    <col min="2806" max="2806" width="6.21875" style="4" customWidth="1"/>
    <col min="2807" max="3056" width="8.88671875" style="4"/>
    <col min="3057" max="3057" width="18.21875" style="4" customWidth="1"/>
    <col min="3058" max="3058" width="3.5546875" style="4" customWidth="1"/>
    <col min="3059" max="3059" width="47.44140625" style="4" customWidth="1"/>
    <col min="3060" max="3061" width="8.44140625" style="4" bestFit="1" customWidth="1"/>
    <col min="3062" max="3062" width="6.21875" style="4" customWidth="1"/>
    <col min="3063" max="3312" width="8.88671875" style="4"/>
    <col min="3313" max="3313" width="18.21875" style="4" customWidth="1"/>
    <col min="3314" max="3314" width="3.5546875" style="4" customWidth="1"/>
    <col min="3315" max="3315" width="47.44140625" style="4" customWidth="1"/>
    <col min="3316" max="3317" width="8.44140625" style="4" bestFit="1" customWidth="1"/>
    <col min="3318" max="3318" width="6.21875" style="4" customWidth="1"/>
    <col min="3319" max="3568" width="8.88671875" style="4"/>
    <col min="3569" max="3569" width="18.21875" style="4" customWidth="1"/>
    <col min="3570" max="3570" width="3.5546875" style="4" customWidth="1"/>
    <col min="3571" max="3571" width="47.44140625" style="4" customWidth="1"/>
    <col min="3572" max="3573" width="8.44140625" style="4" bestFit="1" customWidth="1"/>
    <col min="3574" max="3574" width="6.21875" style="4" customWidth="1"/>
    <col min="3575" max="3824" width="8.88671875" style="4"/>
    <col min="3825" max="3825" width="18.21875" style="4" customWidth="1"/>
    <col min="3826" max="3826" width="3.5546875" style="4" customWidth="1"/>
    <col min="3827" max="3827" width="47.44140625" style="4" customWidth="1"/>
    <col min="3828" max="3829" width="8.44140625" style="4" bestFit="1" customWidth="1"/>
    <col min="3830" max="3830" width="6.21875" style="4" customWidth="1"/>
    <col min="3831" max="4080" width="8.88671875" style="4"/>
    <col min="4081" max="4081" width="18.21875" style="4" customWidth="1"/>
    <col min="4082" max="4082" width="3.5546875" style="4" customWidth="1"/>
    <col min="4083" max="4083" width="47.44140625" style="4" customWidth="1"/>
    <col min="4084" max="4085" width="8.44140625" style="4" bestFit="1" customWidth="1"/>
    <col min="4086" max="4086" width="6.21875" style="4" customWidth="1"/>
    <col min="4087" max="4336" width="8.88671875" style="4"/>
    <col min="4337" max="4337" width="18.21875" style="4" customWidth="1"/>
    <col min="4338" max="4338" width="3.5546875" style="4" customWidth="1"/>
    <col min="4339" max="4339" width="47.44140625" style="4" customWidth="1"/>
    <col min="4340" max="4341" width="8.44140625" style="4" bestFit="1" customWidth="1"/>
    <col min="4342" max="4342" width="6.21875" style="4" customWidth="1"/>
    <col min="4343" max="4592" width="8.88671875" style="4"/>
    <col min="4593" max="4593" width="18.21875" style="4" customWidth="1"/>
    <col min="4594" max="4594" width="3.5546875" style="4" customWidth="1"/>
    <col min="4595" max="4595" width="47.44140625" style="4" customWidth="1"/>
    <col min="4596" max="4597" width="8.44140625" style="4" bestFit="1" customWidth="1"/>
    <col min="4598" max="4598" width="6.21875" style="4" customWidth="1"/>
    <col min="4599" max="4848" width="8.88671875" style="4"/>
    <col min="4849" max="4849" width="18.21875" style="4" customWidth="1"/>
    <col min="4850" max="4850" width="3.5546875" style="4" customWidth="1"/>
    <col min="4851" max="4851" width="47.44140625" style="4" customWidth="1"/>
    <col min="4852" max="4853" width="8.44140625" style="4" bestFit="1" customWidth="1"/>
    <col min="4854" max="4854" width="6.21875" style="4" customWidth="1"/>
    <col min="4855" max="5104" width="8.88671875" style="4"/>
    <col min="5105" max="5105" width="18.21875" style="4" customWidth="1"/>
    <col min="5106" max="5106" width="3.5546875" style="4" customWidth="1"/>
    <col min="5107" max="5107" width="47.44140625" style="4" customWidth="1"/>
    <col min="5108" max="5109" width="8.44140625" style="4" bestFit="1" customWidth="1"/>
    <col min="5110" max="5110" width="6.21875" style="4" customWidth="1"/>
    <col min="5111" max="5360" width="8.88671875" style="4"/>
    <col min="5361" max="5361" width="18.21875" style="4" customWidth="1"/>
    <col min="5362" max="5362" width="3.5546875" style="4" customWidth="1"/>
    <col min="5363" max="5363" width="47.44140625" style="4" customWidth="1"/>
    <col min="5364" max="5365" width="8.44140625" style="4" bestFit="1" customWidth="1"/>
    <col min="5366" max="5366" width="6.21875" style="4" customWidth="1"/>
    <col min="5367" max="5616" width="8.88671875" style="4"/>
    <col min="5617" max="5617" width="18.21875" style="4" customWidth="1"/>
    <col min="5618" max="5618" width="3.5546875" style="4" customWidth="1"/>
    <col min="5619" max="5619" width="47.44140625" style="4" customWidth="1"/>
    <col min="5620" max="5621" width="8.44140625" style="4" bestFit="1" customWidth="1"/>
    <col min="5622" max="5622" width="6.21875" style="4" customWidth="1"/>
    <col min="5623" max="5872" width="8.88671875" style="4"/>
    <col min="5873" max="5873" width="18.21875" style="4" customWidth="1"/>
    <col min="5874" max="5874" width="3.5546875" style="4" customWidth="1"/>
    <col min="5875" max="5875" width="47.44140625" style="4" customWidth="1"/>
    <col min="5876" max="5877" width="8.44140625" style="4" bestFit="1" customWidth="1"/>
    <col min="5878" max="5878" width="6.21875" style="4" customWidth="1"/>
    <col min="5879" max="6128" width="8.88671875" style="4"/>
    <col min="6129" max="6129" width="18.21875" style="4" customWidth="1"/>
    <col min="6130" max="6130" width="3.5546875" style="4" customWidth="1"/>
    <col min="6131" max="6131" width="47.44140625" style="4" customWidth="1"/>
    <col min="6132" max="6133" width="8.44140625" style="4" bestFit="1" customWidth="1"/>
    <col min="6134" max="6134" width="6.21875" style="4" customWidth="1"/>
    <col min="6135" max="6384" width="8.88671875" style="4"/>
    <col min="6385" max="6385" width="18.21875" style="4" customWidth="1"/>
    <col min="6386" max="6386" width="3.5546875" style="4" customWidth="1"/>
    <col min="6387" max="6387" width="47.44140625" style="4" customWidth="1"/>
    <col min="6388" max="6389" width="8.44140625" style="4" bestFit="1" customWidth="1"/>
    <col min="6390" max="6390" width="6.21875" style="4" customWidth="1"/>
    <col min="6391" max="6640" width="8.88671875" style="4"/>
    <col min="6641" max="6641" width="18.21875" style="4" customWidth="1"/>
    <col min="6642" max="6642" width="3.5546875" style="4" customWidth="1"/>
    <col min="6643" max="6643" width="47.44140625" style="4" customWidth="1"/>
    <col min="6644" max="6645" width="8.44140625" style="4" bestFit="1" customWidth="1"/>
    <col min="6646" max="6646" width="6.21875" style="4" customWidth="1"/>
    <col min="6647" max="6896" width="8.88671875" style="4"/>
    <col min="6897" max="6897" width="18.21875" style="4" customWidth="1"/>
    <col min="6898" max="6898" width="3.5546875" style="4" customWidth="1"/>
    <col min="6899" max="6899" width="47.44140625" style="4" customWidth="1"/>
    <col min="6900" max="6901" width="8.44140625" style="4" bestFit="1" customWidth="1"/>
    <col min="6902" max="6902" width="6.21875" style="4" customWidth="1"/>
    <col min="6903" max="7152" width="8.88671875" style="4"/>
    <col min="7153" max="7153" width="18.21875" style="4" customWidth="1"/>
    <col min="7154" max="7154" width="3.5546875" style="4" customWidth="1"/>
    <col min="7155" max="7155" width="47.44140625" style="4" customWidth="1"/>
    <col min="7156" max="7157" width="8.44140625" style="4" bestFit="1" customWidth="1"/>
    <col min="7158" max="7158" width="6.21875" style="4" customWidth="1"/>
    <col min="7159" max="7408" width="8.88671875" style="4"/>
    <col min="7409" max="7409" width="18.21875" style="4" customWidth="1"/>
    <col min="7410" max="7410" width="3.5546875" style="4" customWidth="1"/>
    <col min="7411" max="7411" width="47.44140625" style="4" customWidth="1"/>
    <col min="7412" max="7413" width="8.44140625" style="4" bestFit="1" customWidth="1"/>
    <col min="7414" max="7414" width="6.21875" style="4" customWidth="1"/>
    <col min="7415" max="7664" width="8.88671875" style="4"/>
    <col min="7665" max="7665" width="18.21875" style="4" customWidth="1"/>
    <col min="7666" max="7666" width="3.5546875" style="4" customWidth="1"/>
    <col min="7667" max="7667" width="47.44140625" style="4" customWidth="1"/>
    <col min="7668" max="7669" width="8.44140625" style="4" bestFit="1" customWidth="1"/>
    <col min="7670" max="7670" width="6.21875" style="4" customWidth="1"/>
    <col min="7671" max="7920" width="8.88671875" style="4"/>
    <col min="7921" max="7921" width="18.21875" style="4" customWidth="1"/>
    <col min="7922" max="7922" width="3.5546875" style="4" customWidth="1"/>
    <col min="7923" max="7923" width="47.44140625" style="4" customWidth="1"/>
    <col min="7924" max="7925" width="8.44140625" style="4" bestFit="1" customWidth="1"/>
    <col min="7926" max="7926" width="6.21875" style="4" customWidth="1"/>
    <col min="7927" max="8176" width="8.88671875" style="4"/>
    <col min="8177" max="8177" width="18.21875" style="4" customWidth="1"/>
    <col min="8178" max="8178" width="3.5546875" style="4" customWidth="1"/>
    <col min="8179" max="8179" width="47.44140625" style="4" customWidth="1"/>
    <col min="8180" max="8181" width="8.44140625" style="4" bestFit="1" customWidth="1"/>
    <col min="8182" max="8182" width="6.21875" style="4" customWidth="1"/>
    <col min="8183" max="8432" width="8.88671875" style="4"/>
    <col min="8433" max="8433" width="18.21875" style="4" customWidth="1"/>
    <col min="8434" max="8434" width="3.5546875" style="4" customWidth="1"/>
    <col min="8435" max="8435" width="47.44140625" style="4" customWidth="1"/>
    <col min="8436" max="8437" width="8.44140625" style="4" bestFit="1" customWidth="1"/>
    <col min="8438" max="8438" width="6.21875" style="4" customWidth="1"/>
    <col min="8439" max="8688" width="8.88671875" style="4"/>
    <col min="8689" max="8689" width="18.21875" style="4" customWidth="1"/>
    <col min="8690" max="8690" width="3.5546875" style="4" customWidth="1"/>
    <col min="8691" max="8691" width="47.44140625" style="4" customWidth="1"/>
    <col min="8692" max="8693" width="8.44140625" style="4" bestFit="1" customWidth="1"/>
    <col min="8694" max="8694" width="6.21875" style="4" customWidth="1"/>
    <col min="8695" max="8944" width="8.88671875" style="4"/>
    <col min="8945" max="8945" width="18.21875" style="4" customWidth="1"/>
    <col min="8946" max="8946" width="3.5546875" style="4" customWidth="1"/>
    <col min="8947" max="8947" width="47.44140625" style="4" customWidth="1"/>
    <col min="8948" max="8949" width="8.44140625" style="4" bestFit="1" customWidth="1"/>
    <col min="8950" max="8950" width="6.21875" style="4" customWidth="1"/>
    <col min="8951" max="9200" width="8.88671875" style="4"/>
    <col min="9201" max="9201" width="18.21875" style="4" customWidth="1"/>
    <col min="9202" max="9202" width="3.5546875" style="4" customWidth="1"/>
    <col min="9203" max="9203" width="47.44140625" style="4" customWidth="1"/>
    <col min="9204" max="9205" width="8.44140625" style="4" bestFit="1" customWidth="1"/>
    <col min="9206" max="9206" width="6.21875" style="4" customWidth="1"/>
    <col min="9207" max="9456" width="8.88671875" style="4"/>
    <col min="9457" max="9457" width="18.21875" style="4" customWidth="1"/>
    <col min="9458" max="9458" width="3.5546875" style="4" customWidth="1"/>
    <col min="9459" max="9459" width="47.44140625" style="4" customWidth="1"/>
    <col min="9460" max="9461" width="8.44140625" style="4" bestFit="1" customWidth="1"/>
    <col min="9462" max="9462" width="6.21875" style="4" customWidth="1"/>
    <col min="9463" max="9712" width="8.88671875" style="4"/>
    <col min="9713" max="9713" width="18.21875" style="4" customWidth="1"/>
    <col min="9714" max="9714" width="3.5546875" style="4" customWidth="1"/>
    <col min="9715" max="9715" width="47.44140625" style="4" customWidth="1"/>
    <col min="9716" max="9717" width="8.44140625" style="4" bestFit="1" customWidth="1"/>
    <col min="9718" max="9718" width="6.21875" style="4" customWidth="1"/>
    <col min="9719" max="9968" width="8.88671875" style="4"/>
    <col min="9969" max="9969" width="18.21875" style="4" customWidth="1"/>
    <col min="9970" max="9970" width="3.5546875" style="4" customWidth="1"/>
    <col min="9971" max="9971" width="47.44140625" style="4" customWidth="1"/>
    <col min="9972" max="9973" width="8.44140625" style="4" bestFit="1" customWidth="1"/>
    <col min="9974" max="9974" width="6.21875" style="4" customWidth="1"/>
    <col min="9975" max="10224" width="8.88671875" style="4"/>
    <col min="10225" max="10225" width="18.21875" style="4" customWidth="1"/>
    <col min="10226" max="10226" width="3.5546875" style="4" customWidth="1"/>
    <col min="10227" max="10227" width="47.44140625" style="4" customWidth="1"/>
    <col min="10228" max="10229" width="8.44140625" style="4" bestFit="1" customWidth="1"/>
    <col min="10230" max="10230" width="6.21875" style="4" customWidth="1"/>
    <col min="10231" max="10480" width="8.88671875" style="4"/>
    <col min="10481" max="10481" width="18.21875" style="4" customWidth="1"/>
    <col min="10482" max="10482" width="3.5546875" style="4" customWidth="1"/>
    <col min="10483" max="10483" width="47.44140625" style="4" customWidth="1"/>
    <col min="10484" max="10485" width="8.44140625" style="4" bestFit="1" customWidth="1"/>
    <col min="10486" max="10486" width="6.21875" style="4" customWidth="1"/>
    <col min="10487" max="10736" width="8.88671875" style="4"/>
    <col min="10737" max="10737" width="18.21875" style="4" customWidth="1"/>
    <col min="10738" max="10738" width="3.5546875" style="4" customWidth="1"/>
    <col min="10739" max="10739" width="47.44140625" style="4" customWidth="1"/>
    <col min="10740" max="10741" width="8.44140625" style="4" bestFit="1" customWidth="1"/>
    <col min="10742" max="10742" width="6.21875" style="4" customWidth="1"/>
    <col min="10743" max="10992" width="8.88671875" style="4"/>
    <col min="10993" max="10993" width="18.21875" style="4" customWidth="1"/>
    <col min="10994" max="10994" width="3.5546875" style="4" customWidth="1"/>
    <col min="10995" max="10995" width="47.44140625" style="4" customWidth="1"/>
    <col min="10996" max="10997" width="8.44140625" style="4" bestFit="1" customWidth="1"/>
    <col min="10998" max="10998" width="6.21875" style="4" customWidth="1"/>
    <col min="10999" max="11248" width="8.88671875" style="4"/>
    <col min="11249" max="11249" width="18.21875" style="4" customWidth="1"/>
    <col min="11250" max="11250" width="3.5546875" style="4" customWidth="1"/>
    <col min="11251" max="11251" width="47.44140625" style="4" customWidth="1"/>
    <col min="11252" max="11253" width="8.44140625" style="4" bestFit="1" customWidth="1"/>
    <col min="11254" max="11254" width="6.21875" style="4" customWidth="1"/>
    <col min="11255" max="11504" width="8.88671875" style="4"/>
    <col min="11505" max="11505" width="18.21875" style="4" customWidth="1"/>
    <col min="11506" max="11506" width="3.5546875" style="4" customWidth="1"/>
    <col min="11507" max="11507" width="47.44140625" style="4" customWidth="1"/>
    <col min="11508" max="11509" width="8.44140625" style="4" bestFit="1" customWidth="1"/>
    <col min="11510" max="11510" width="6.21875" style="4" customWidth="1"/>
    <col min="11511" max="11760" width="8.88671875" style="4"/>
    <col min="11761" max="11761" width="18.21875" style="4" customWidth="1"/>
    <col min="11762" max="11762" width="3.5546875" style="4" customWidth="1"/>
    <col min="11763" max="11763" width="47.44140625" style="4" customWidth="1"/>
    <col min="11764" max="11765" width="8.44140625" style="4" bestFit="1" customWidth="1"/>
    <col min="11766" max="11766" width="6.21875" style="4" customWidth="1"/>
    <col min="11767" max="12016" width="8.88671875" style="4"/>
    <col min="12017" max="12017" width="18.21875" style="4" customWidth="1"/>
    <col min="12018" max="12018" width="3.5546875" style="4" customWidth="1"/>
    <col min="12019" max="12019" width="47.44140625" style="4" customWidth="1"/>
    <col min="12020" max="12021" width="8.44140625" style="4" bestFit="1" customWidth="1"/>
    <col min="12022" max="12022" width="6.21875" style="4" customWidth="1"/>
    <col min="12023" max="12272" width="8.88671875" style="4"/>
    <col min="12273" max="12273" width="18.21875" style="4" customWidth="1"/>
    <col min="12274" max="12274" width="3.5546875" style="4" customWidth="1"/>
    <col min="12275" max="12275" width="47.44140625" style="4" customWidth="1"/>
    <col min="12276" max="12277" width="8.44140625" style="4" bestFit="1" customWidth="1"/>
    <col min="12278" max="12278" width="6.21875" style="4" customWidth="1"/>
    <col min="12279" max="12528" width="8.88671875" style="4"/>
    <col min="12529" max="12529" width="18.21875" style="4" customWidth="1"/>
    <col min="12530" max="12530" width="3.5546875" style="4" customWidth="1"/>
    <col min="12531" max="12531" width="47.44140625" style="4" customWidth="1"/>
    <col min="12532" max="12533" width="8.44140625" style="4" bestFit="1" customWidth="1"/>
    <col min="12534" max="12534" width="6.21875" style="4" customWidth="1"/>
    <col min="12535" max="12784" width="8.88671875" style="4"/>
    <col min="12785" max="12785" width="18.21875" style="4" customWidth="1"/>
    <col min="12786" max="12786" width="3.5546875" style="4" customWidth="1"/>
    <col min="12787" max="12787" width="47.44140625" style="4" customWidth="1"/>
    <col min="12788" max="12789" width="8.44140625" style="4" bestFit="1" customWidth="1"/>
    <col min="12790" max="12790" width="6.21875" style="4" customWidth="1"/>
    <col min="12791" max="13040" width="8.88671875" style="4"/>
    <col min="13041" max="13041" width="18.21875" style="4" customWidth="1"/>
    <col min="13042" max="13042" width="3.5546875" style="4" customWidth="1"/>
    <col min="13043" max="13043" width="47.44140625" style="4" customWidth="1"/>
    <col min="13044" max="13045" width="8.44140625" style="4" bestFit="1" customWidth="1"/>
    <col min="13046" max="13046" width="6.21875" style="4" customWidth="1"/>
    <col min="13047" max="13296" width="8.88671875" style="4"/>
    <col min="13297" max="13297" width="18.21875" style="4" customWidth="1"/>
    <col min="13298" max="13298" width="3.5546875" style="4" customWidth="1"/>
    <col min="13299" max="13299" width="47.44140625" style="4" customWidth="1"/>
    <col min="13300" max="13301" width="8.44140625" style="4" bestFit="1" customWidth="1"/>
    <col min="13302" max="13302" width="6.21875" style="4" customWidth="1"/>
    <col min="13303" max="13552" width="8.88671875" style="4"/>
    <col min="13553" max="13553" width="18.21875" style="4" customWidth="1"/>
    <col min="13554" max="13554" width="3.5546875" style="4" customWidth="1"/>
    <col min="13555" max="13555" width="47.44140625" style="4" customWidth="1"/>
    <col min="13556" max="13557" width="8.44140625" style="4" bestFit="1" customWidth="1"/>
    <col min="13558" max="13558" width="6.21875" style="4" customWidth="1"/>
    <col min="13559" max="13808" width="8.88671875" style="4"/>
    <col min="13809" max="13809" width="18.21875" style="4" customWidth="1"/>
    <col min="13810" max="13810" width="3.5546875" style="4" customWidth="1"/>
    <col min="13811" max="13811" width="47.44140625" style="4" customWidth="1"/>
    <col min="13812" max="13813" width="8.44140625" style="4" bestFit="1" customWidth="1"/>
    <col min="13814" max="13814" width="6.21875" style="4" customWidth="1"/>
    <col min="13815" max="14064" width="8.88671875" style="4"/>
    <col min="14065" max="14065" width="18.21875" style="4" customWidth="1"/>
    <col min="14066" max="14066" width="3.5546875" style="4" customWidth="1"/>
    <col min="14067" max="14067" width="47.44140625" style="4" customWidth="1"/>
    <col min="14068" max="14069" width="8.44140625" style="4" bestFit="1" customWidth="1"/>
    <col min="14070" max="14070" width="6.21875" style="4" customWidth="1"/>
    <col min="14071" max="14320" width="8.88671875" style="4"/>
    <col min="14321" max="14321" width="18.21875" style="4" customWidth="1"/>
    <col min="14322" max="14322" width="3.5546875" style="4" customWidth="1"/>
    <col min="14323" max="14323" width="47.44140625" style="4" customWidth="1"/>
    <col min="14324" max="14325" width="8.44140625" style="4" bestFit="1" customWidth="1"/>
    <col min="14326" max="14326" width="6.21875" style="4" customWidth="1"/>
    <col min="14327" max="14576" width="8.88671875" style="4"/>
    <col min="14577" max="14577" width="18.21875" style="4" customWidth="1"/>
    <col min="14578" max="14578" width="3.5546875" style="4" customWidth="1"/>
    <col min="14579" max="14579" width="47.44140625" style="4" customWidth="1"/>
    <col min="14580" max="14581" width="8.44140625" style="4" bestFit="1" customWidth="1"/>
    <col min="14582" max="14582" width="6.21875" style="4" customWidth="1"/>
    <col min="14583" max="14832" width="8.88671875" style="4"/>
    <col min="14833" max="14833" width="18.21875" style="4" customWidth="1"/>
    <col min="14834" max="14834" width="3.5546875" style="4" customWidth="1"/>
    <col min="14835" max="14835" width="47.44140625" style="4" customWidth="1"/>
    <col min="14836" max="14837" width="8.44140625" style="4" bestFit="1" customWidth="1"/>
    <col min="14838" max="14838" width="6.21875" style="4" customWidth="1"/>
    <col min="14839" max="15088" width="8.88671875" style="4"/>
    <col min="15089" max="15089" width="18.21875" style="4" customWidth="1"/>
    <col min="15090" max="15090" width="3.5546875" style="4" customWidth="1"/>
    <col min="15091" max="15091" width="47.44140625" style="4" customWidth="1"/>
    <col min="15092" max="15093" width="8.44140625" style="4" bestFit="1" customWidth="1"/>
    <col min="15094" max="15094" width="6.21875" style="4" customWidth="1"/>
    <col min="15095" max="15344" width="8.88671875" style="4"/>
    <col min="15345" max="15345" width="18.21875" style="4" customWidth="1"/>
    <col min="15346" max="15346" width="3.5546875" style="4" customWidth="1"/>
    <col min="15347" max="15347" width="47.44140625" style="4" customWidth="1"/>
    <col min="15348" max="15349" width="8.44140625" style="4" bestFit="1" customWidth="1"/>
    <col min="15350" max="15350" width="6.21875" style="4" customWidth="1"/>
    <col min="15351" max="15600" width="8.88671875" style="4"/>
    <col min="15601" max="15601" width="18.21875" style="4" customWidth="1"/>
    <col min="15602" max="15602" width="3.5546875" style="4" customWidth="1"/>
    <col min="15603" max="15603" width="47.44140625" style="4" customWidth="1"/>
    <col min="15604" max="15605" width="8.44140625" style="4" bestFit="1" customWidth="1"/>
    <col min="15606" max="15606" width="6.21875" style="4" customWidth="1"/>
    <col min="15607" max="15856" width="8.88671875" style="4"/>
    <col min="15857" max="15857" width="18.21875" style="4" customWidth="1"/>
    <col min="15858" max="15858" width="3.5546875" style="4" customWidth="1"/>
    <col min="15859" max="15859" width="47.44140625" style="4" customWidth="1"/>
    <col min="15860" max="15861" width="8.44140625" style="4" bestFit="1" customWidth="1"/>
    <col min="15862" max="15862" width="6.21875" style="4" customWidth="1"/>
    <col min="15863" max="16112" width="8.88671875" style="4"/>
    <col min="16113" max="16113" width="18.21875" style="4" customWidth="1"/>
    <col min="16114" max="16114" width="3.5546875" style="4" customWidth="1"/>
    <col min="16115" max="16115" width="47.44140625" style="4" customWidth="1"/>
    <col min="16116" max="16117" width="8.44140625" style="4" bestFit="1" customWidth="1"/>
    <col min="16118" max="16118" width="6.21875" style="4" customWidth="1"/>
    <col min="16119" max="16361" width="8.88671875" style="4"/>
    <col min="16362" max="16384" width="8.77734375" style="4" customWidth="1"/>
  </cols>
  <sheetData>
    <row r="1" spans="1:4" s="1" customFormat="1" ht="14.25" customHeight="1">
      <c r="A1" s="2" t="s">
        <v>0</v>
      </c>
      <c r="B1" s="2"/>
      <c r="C1" s="2"/>
      <c r="D1" s="3"/>
    </row>
    <row r="2" spans="1:4" ht="14.25" customHeight="1">
      <c r="A2" s="2" t="s">
        <v>1</v>
      </c>
      <c r="B2" s="2"/>
      <c r="C2" s="2"/>
      <c r="D2" s="5"/>
    </row>
    <row r="3" spans="1:4" ht="14.25" customHeight="1">
      <c r="A3" s="2" t="s">
        <v>2</v>
      </c>
      <c r="B3" s="2"/>
      <c r="C3" s="2"/>
      <c r="D3" s="5"/>
    </row>
    <row r="4" spans="1:4" ht="12.75" customHeight="1">
      <c r="A4" s="2" t="str">
        <f>'[1]Validação Total'!J3</f>
        <v>Em 31 de julho de 2025</v>
      </c>
      <c r="B4" s="2"/>
      <c r="C4" s="2"/>
      <c r="D4" s="5"/>
    </row>
    <row r="5" spans="1:4" ht="14.25" customHeight="1">
      <c r="A5" s="2" t="s">
        <v>3</v>
      </c>
      <c r="B5" s="2"/>
      <c r="C5" s="2"/>
      <c r="D5" s="6"/>
    </row>
    <row r="6" spans="1:4" ht="18.75" customHeight="1">
      <c r="A6" s="2"/>
      <c r="B6" s="2"/>
      <c r="C6" s="2"/>
      <c r="D6" s="6" t="s">
        <v>4</v>
      </c>
    </row>
    <row r="7" spans="1:4" ht="15.75" customHeight="1">
      <c r="A7" s="7" t="s">
        <v>5</v>
      </c>
      <c r="B7" s="8">
        <f>'[1]PPT BP'!H8</f>
        <v>45839</v>
      </c>
      <c r="C7" s="8">
        <f>'[1]PPT BP'!I8</f>
        <v>45809</v>
      </c>
      <c r="D7" s="9" t="s">
        <v>6</v>
      </c>
    </row>
    <row r="8" spans="1:4" ht="14.55" customHeight="1">
      <c r="A8" s="10" t="s">
        <v>7</v>
      </c>
      <c r="B8" s="11">
        <v>90160958.809999987</v>
      </c>
      <c r="C8" s="12">
        <v>87474668.819999993</v>
      </c>
      <c r="D8" s="13">
        <v>3.0709347360064587E-2</v>
      </c>
    </row>
    <row r="9" spans="1:4" ht="14.1" customHeight="1">
      <c r="A9" s="14" t="s">
        <v>8</v>
      </c>
      <c r="B9" s="15">
        <v>5798628.0199999996</v>
      </c>
      <c r="C9" s="16">
        <v>5466690.8399999999</v>
      </c>
      <c r="D9" s="17">
        <v>6.0719947353013337E-2</v>
      </c>
    </row>
    <row r="10" spans="1:4" ht="16.05" customHeight="1">
      <c r="A10" s="18" t="s">
        <v>9</v>
      </c>
      <c r="B10" s="19">
        <v>5798628.0199999996</v>
      </c>
      <c r="C10" s="20">
        <v>5466690.8399999999</v>
      </c>
      <c r="D10" s="21">
        <v>6.0719947353013337E-2</v>
      </c>
    </row>
    <row r="11" spans="1:4" ht="12.6" customHeight="1">
      <c r="A11" s="22" t="s">
        <v>10</v>
      </c>
      <c r="B11" s="23">
        <v>0</v>
      </c>
      <c r="C11" s="24">
        <v>0</v>
      </c>
      <c r="D11" s="25">
        <v>0</v>
      </c>
    </row>
    <row r="12" spans="1:4" ht="12.6" customHeight="1">
      <c r="A12" s="22" t="s">
        <v>11</v>
      </c>
      <c r="B12" s="23">
        <v>2863339.76</v>
      </c>
      <c r="C12" s="24">
        <v>2820456.36</v>
      </c>
      <c r="D12" s="25">
        <v>1.5204418904747774E-2</v>
      </c>
    </row>
    <row r="13" spans="1:4" ht="12.6" customHeight="1">
      <c r="A13" s="22" t="s">
        <v>12</v>
      </c>
      <c r="B13" s="23">
        <v>1668037.02</v>
      </c>
      <c r="C13" s="24">
        <v>1653042.68</v>
      </c>
      <c r="D13" s="25">
        <v>9.0707518816151023E-3</v>
      </c>
    </row>
    <row r="14" spans="1:4" ht="12.6" hidden="1" customHeight="1">
      <c r="A14" s="22" t="s">
        <v>13</v>
      </c>
      <c r="B14" s="23">
        <v>0</v>
      </c>
      <c r="C14" s="24">
        <v>0</v>
      </c>
      <c r="D14" s="25">
        <v>0</v>
      </c>
    </row>
    <row r="15" spans="1:4" ht="12.6" customHeight="1">
      <c r="A15" s="22" t="s">
        <v>14</v>
      </c>
      <c r="B15" s="23">
        <v>1267251.24</v>
      </c>
      <c r="C15" s="24">
        <v>993191.8</v>
      </c>
      <c r="D15" s="25">
        <v>0.27593808164747236</v>
      </c>
    </row>
    <row r="16" spans="1:4" ht="12.6" hidden="1" customHeight="1">
      <c r="A16" s="22" t="s">
        <v>15</v>
      </c>
      <c r="B16" s="23">
        <v>0</v>
      </c>
      <c r="C16" s="24">
        <v>0</v>
      </c>
      <c r="D16" s="25">
        <v>0</v>
      </c>
    </row>
    <row r="17" spans="1:4" ht="12.6" customHeight="1">
      <c r="A17" s="14" t="s">
        <v>16</v>
      </c>
      <c r="B17" s="15">
        <v>2772040.7800000003</v>
      </c>
      <c r="C17" s="16">
        <v>2519994.2399999998</v>
      </c>
      <c r="D17" s="17">
        <v>0.10001869686813269</v>
      </c>
    </row>
    <row r="18" spans="1:4" ht="12.6" customHeight="1">
      <c r="A18" s="18" t="s">
        <v>17</v>
      </c>
      <c r="B18" s="19">
        <v>2772040.7800000003</v>
      </c>
      <c r="C18" s="20">
        <v>2519994.2399999998</v>
      </c>
      <c r="D18" s="21">
        <v>0.10001869686813269</v>
      </c>
    </row>
    <row r="19" spans="1:4" ht="12.6" customHeight="1">
      <c r="A19" s="26" t="s">
        <v>18</v>
      </c>
      <c r="B19" s="27">
        <v>1694681.4000000001</v>
      </c>
      <c r="C19" s="28">
        <v>1630235.89</v>
      </c>
      <c r="D19" s="29">
        <v>3.9531401802226362E-2</v>
      </c>
    </row>
    <row r="20" spans="1:4" ht="12.6" customHeight="1">
      <c r="A20" s="22" t="s">
        <v>19</v>
      </c>
      <c r="B20" s="30">
        <v>49175.37</v>
      </c>
      <c r="C20" s="24">
        <v>49175.369999999995</v>
      </c>
      <c r="D20" s="25">
        <v>2.2204460492503131E-16</v>
      </c>
    </row>
    <row r="21" spans="1:4" ht="12.6" customHeight="1">
      <c r="A21" s="22" t="s">
        <v>20</v>
      </c>
      <c r="B21" s="30">
        <v>318170.2</v>
      </c>
      <c r="C21" s="24">
        <v>293327.98</v>
      </c>
      <c r="D21" s="25">
        <v>8.4690931973145034E-2</v>
      </c>
    </row>
    <row r="22" spans="1:4" ht="12.6" customHeight="1">
      <c r="A22" s="22" t="s">
        <v>21</v>
      </c>
      <c r="B22" s="30">
        <v>1169745.18</v>
      </c>
      <c r="C22" s="24">
        <v>1134853.3499999999</v>
      </c>
      <c r="D22" s="25">
        <v>3.0745672998189644E-2</v>
      </c>
    </row>
    <row r="23" spans="1:4" ht="12.6" customHeight="1">
      <c r="A23" s="22" t="s">
        <v>22</v>
      </c>
      <c r="B23" s="30">
        <v>44040.1</v>
      </c>
      <c r="C23" s="24">
        <v>36348.31</v>
      </c>
      <c r="D23" s="25">
        <v>0.21161341476398765</v>
      </c>
    </row>
    <row r="24" spans="1:4" ht="12.6" customHeight="1">
      <c r="A24" s="22" t="s">
        <v>23</v>
      </c>
      <c r="B24" s="23">
        <v>0</v>
      </c>
      <c r="C24" s="24">
        <v>0</v>
      </c>
      <c r="D24" s="25">
        <v>0</v>
      </c>
    </row>
    <row r="25" spans="1:4" ht="12.6" customHeight="1">
      <c r="A25" s="22" t="s">
        <v>24</v>
      </c>
      <c r="B25" s="23">
        <v>12219.33</v>
      </c>
      <c r="C25" s="24">
        <v>12219.33</v>
      </c>
      <c r="D25" s="25">
        <v>0</v>
      </c>
    </row>
    <row r="26" spans="1:4" ht="12.6" customHeight="1">
      <c r="A26" s="22" t="s">
        <v>25</v>
      </c>
      <c r="B26" s="23">
        <v>101331.22</v>
      </c>
      <c r="C26" s="24">
        <v>104311.55</v>
      </c>
      <c r="D26" s="25">
        <v>-2.8571428571428581E-2</v>
      </c>
    </row>
    <row r="27" spans="1:4" ht="12.6" customHeight="1">
      <c r="A27" s="26" t="s">
        <v>26</v>
      </c>
      <c r="B27" s="31">
        <v>-296231.40000000002</v>
      </c>
      <c r="C27" s="28">
        <v>43090.33</v>
      </c>
      <c r="D27" s="29">
        <v>-7.8746607417487873</v>
      </c>
    </row>
    <row r="28" spans="1:4" ht="12.6" customHeight="1">
      <c r="A28" s="26" t="s">
        <v>27</v>
      </c>
      <c r="B28" s="27">
        <v>13521.99</v>
      </c>
      <c r="C28" s="28">
        <v>82258.179999999993</v>
      </c>
      <c r="D28" s="29">
        <v>-0.83561525431270178</v>
      </c>
    </row>
    <row r="29" spans="1:4" ht="12.6" customHeight="1">
      <c r="A29" s="26" t="s">
        <v>28</v>
      </c>
      <c r="B29" s="27">
        <v>747222.46</v>
      </c>
      <c r="C29" s="28">
        <v>514072.5</v>
      </c>
      <c r="D29" s="29">
        <v>0.45353517256807163</v>
      </c>
    </row>
    <row r="30" spans="1:4" ht="12.6" customHeight="1">
      <c r="A30" s="22" t="s">
        <v>29</v>
      </c>
      <c r="B30" s="23">
        <v>295322</v>
      </c>
      <c r="C30" s="24">
        <v>0</v>
      </c>
      <c r="D30" s="25">
        <v>0</v>
      </c>
    </row>
    <row r="31" spans="1:4" ht="12.6" customHeight="1">
      <c r="A31" s="22" t="s">
        <v>30</v>
      </c>
      <c r="B31" s="23">
        <v>24326.95</v>
      </c>
      <c r="C31" s="24">
        <v>10139.52</v>
      </c>
      <c r="D31" s="25">
        <v>1.3992210676639525</v>
      </c>
    </row>
    <row r="32" spans="1:4" ht="12.6" customHeight="1">
      <c r="A32" s="22" t="s">
        <v>31</v>
      </c>
      <c r="B32" s="23">
        <v>0</v>
      </c>
      <c r="C32" s="24">
        <v>310.08</v>
      </c>
      <c r="D32" s="25">
        <v>-1</v>
      </c>
    </row>
    <row r="33" spans="1:4" ht="12.6" customHeight="1">
      <c r="A33" s="22" t="s">
        <v>32</v>
      </c>
      <c r="B33" s="23">
        <v>310862.82</v>
      </c>
      <c r="C33" s="24">
        <v>335084.15999999997</v>
      </c>
      <c r="D33" s="25">
        <v>-7.2284347908298519E-2</v>
      </c>
    </row>
    <row r="34" spans="1:4" ht="12.6" customHeight="1">
      <c r="A34" s="22" t="s">
        <v>33</v>
      </c>
      <c r="B34" s="23">
        <v>18303.05</v>
      </c>
      <c r="C34" s="24">
        <v>86000.88</v>
      </c>
      <c r="D34" s="25">
        <v>-0.78717601494310296</v>
      </c>
    </row>
    <row r="35" spans="1:4" ht="12.6" customHeight="1">
      <c r="A35" s="22" t="s">
        <v>34</v>
      </c>
      <c r="B35" s="23">
        <v>13210.2</v>
      </c>
      <c r="C35" s="24">
        <v>13210.2</v>
      </c>
      <c r="D35" s="25">
        <v>0</v>
      </c>
    </row>
    <row r="36" spans="1:4" ht="12.6" customHeight="1">
      <c r="A36" s="22" t="s">
        <v>35</v>
      </c>
      <c r="B36" s="23">
        <v>43079.25</v>
      </c>
      <c r="C36" s="24">
        <v>34376.46</v>
      </c>
      <c r="D36" s="25">
        <v>0.25316132027556071</v>
      </c>
    </row>
    <row r="37" spans="1:4" ht="12.6" customHeight="1">
      <c r="A37" s="22" t="s">
        <v>36</v>
      </c>
      <c r="B37" s="23">
        <v>42118.19</v>
      </c>
      <c r="C37" s="24">
        <v>34951.199999999997</v>
      </c>
      <c r="D37" s="25">
        <v>0.20505705097392957</v>
      </c>
    </row>
    <row r="38" spans="1:4" ht="12.6" customHeight="1">
      <c r="A38" s="26" t="s">
        <v>37</v>
      </c>
      <c r="B38" s="27">
        <v>570779.19999999995</v>
      </c>
      <c r="C38" s="28">
        <v>206096.33000000002</v>
      </c>
      <c r="D38" s="29">
        <v>1.7694777485848481</v>
      </c>
    </row>
    <row r="39" spans="1:4" ht="12.6" customHeight="1">
      <c r="A39" s="22" t="s">
        <v>38</v>
      </c>
      <c r="B39" s="23">
        <v>419752.22</v>
      </c>
      <c r="C39" s="24">
        <v>69179.540000000008</v>
      </c>
      <c r="D39" s="25">
        <v>5.0675774947332686</v>
      </c>
    </row>
    <row r="40" spans="1:4" ht="12.6" customHeight="1">
      <c r="A40" s="22" t="s">
        <v>39</v>
      </c>
      <c r="B40" s="23">
        <v>0</v>
      </c>
      <c r="C40" s="24">
        <v>0</v>
      </c>
      <c r="D40" s="25">
        <v>0</v>
      </c>
    </row>
    <row r="41" spans="1:4" ht="12.6" customHeight="1">
      <c r="A41" s="22" t="s">
        <v>40</v>
      </c>
      <c r="B41" s="23">
        <v>18956.25</v>
      </c>
      <c r="C41" s="24">
        <v>7491.62</v>
      </c>
      <c r="D41" s="25">
        <v>1.5303272189459691</v>
      </c>
    </row>
    <row r="42" spans="1:4" ht="12.6" customHeight="1">
      <c r="A42" s="22" t="s">
        <v>41</v>
      </c>
      <c r="B42" s="23">
        <v>132070.73000000001</v>
      </c>
      <c r="C42" s="24">
        <v>129425.17</v>
      </c>
      <c r="D42" s="25">
        <v>2.0440846243431787E-2</v>
      </c>
    </row>
    <row r="43" spans="1:4" ht="12.6" customHeight="1">
      <c r="A43" s="26" t="s">
        <v>42</v>
      </c>
      <c r="B43" s="27">
        <v>1124.83</v>
      </c>
      <c r="C43" s="28">
        <v>1123.8800000000001</v>
      </c>
      <c r="D43" s="25">
        <v>8.4528597359123658E-4</v>
      </c>
    </row>
    <row r="44" spans="1:4" ht="12.6" customHeight="1">
      <c r="A44" s="26" t="s">
        <v>43</v>
      </c>
      <c r="B44" s="27">
        <v>30862.5</v>
      </c>
      <c r="C44" s="28">
        <v>30862.5</v>
      </c>
      <c r="D44" s="25">
        <v>0</v>
      </c>
    </row>
    <row r="45" spans="1:4" ht="12.6" customHeight="1">
      <c r="A45" s="26" t="s">
        <v>44</v>
      </c>
      <c r="B45" s="27">
        <v>10079.799999999999</v>
      </c>
      <c r="C45" s="28">
        <v>12254.63</v>
      </c>
      <c r="D45" s="25">
        <v>-0.17747006641571395</v>
      </c>
    </row>
    <row r="46" spans="1:4" ht="16.5" customHeight="1">
      <c r="A46" s="14" t="s">
        <v>45</v>
      </c>
      <c r="B46" s="15">
        <v>269375.63</v>
      </c>
      <c r="C46" s="16">
        <v>254201.12</v>
      </c>
      <c r="D46" s="17">
        <v>5.9694898275821862E-2</v>
      </c>
    </row>
    <row r="47" spans="1:4" ht="16.5" customHeight="1">
      <c r="A47" s="14" t="s">
        <v>46</v>
      </c>
      <c r="B47" s="15">
        <v>7317.44</v>
      </c>
      <c r="C47" s="16">
        <v>6205.49</v>
      </c>
      <c r="D47" s="17">
        <v>0.17918810601580204</v>
      </c>
    </row>
    <row r="48" spans="1:4" ht="16.5" customHeight="1">
      <c r="A48" s="14" t="s">
        <v>47</v>
      </c>
      <c r="B48" s="15">
        <v>2749894.1699999995</v>
      </c>
      <c r="C48" s="16">
        <v>2686289.9899999998</v>
      </c>
      <c r="D48" s="17">
        <v>2.3677332021774689E-2</v>
      </c>
    </row>
    <row r="49" spans="1:5" ht="16.5" customHeight="1">
      <c r="A49" s="14" t="s">
        <v>48</v>
      </c>
      <c r="B49" s="15">
        <v>2749894.1699999995</v>
      </c>
      <c r="C49" s="16">
        <v>2686289.9899999998</v>
      </c>
      <c r="D49" s="17">
        <v>2.3677332021774689E-2</v>
      </c>
      <c r="E49" s="32"/>
    </row>
    <row r="50" spans="1:5" ht="16.5" customHeight="1">
      <c r="A50" s="33" t="s">
        <v>49</v>
      </c>
      <c r="B50" s="34">
        <v>92910852.979999989</v>
      </c>
      <c r="C50" s="35">
        <v>90160958.809999987</v>
      </c>
      <c r="D50" s="36">
        <v>3.0499832813390748E-2</v>
      </c>
    </row>
    <row r="51" spans="1:5" s="40" customFormat="1" ht="16.5" customHeight="1">
      <c r="A51" s="37"/>
      <c r="B51" s="32"/>
      <c r="C51" s="38"/>
      <c r="D51" s="39"/>
    </row>
    <row r="52" spans="1:5" s="41" customFormat="1" ht="16.5" customHeight="1">
      <c r="B52" s="38"/>
      <c r="C52" s="38"/>
    </row>
    <row r="53" spans="1:5" ht="16.5" customHeight="1">
      <c r="B53" s="32"/>
      <c r="C53" s="38"/>
    </row>
    <row r="54" spans="1:5" ht="16.5" customHeight="1">
      <c r="A54" s="41"/>
      <c r="B54" s="32"/>
    </row>
    <row r="55" spans="1:5" ht="16.5" customHeight="1">
      <c r="A55" s="41"/>
      <c r="B55" s="32"/>
    </row>
    <row r="56" spans="1:5" ht="12.75" customHeight="1">
      <c r="B56" s="32"/>
    </row>
    <row r="57" spans="1:5" ht="12.75" customHeight="1">
      <c r="B57" s="32"/>
    </row>
    <row r="58" spans="1:5" ht="13.2">
      <c r="B58" s="32"/>
    </row>
    <row r="59" spans="1:5" ht="12.75" customHeight="1">
      <c r="B59" s="32"/>
    </row>
    <row r="60" spans="1:5" ht="12.75" customHeight="1">
      <c r="B60" s="32"/>
    </row>
    <row r="61" spans="1:5" ht="12.75" customHeight="1">
      <c r="B61" s="32"/>
    </row>
  </sheetData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2779C54-6A21-4447-AA77-120FE3E6CE2A}"/>
</file>

<file path=customXml/itemProps2.xml><?xml version="1.0" encoding="utf-8"?>
<ds:datastoreItem xmlns:ds="http://schemas.openxmlformats.org/officeDocument/2006/customXml" ds:itemID="{0E4531B6-0F53-4908-BC8D-D1F76E4A5B14}"/>
</file>

<file path=customXml/itemProps3.xml><?xml version="1.0" encoding="utf-8"?>
<ds:datastoreItem xmlns:ds="http://schemas.openxmlformats.org/officeDocument/2006/customXml" ds:itemID="{FB874E83-9A49-4592-83BD-8941EED397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2026-07-02T13:04:22Z</dcterms:created>
  <dcterms:modified xsi:type="dcterms:W3CDTF">2026-07-02T13:05:45Z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