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5C7B19B2-40AE-41DF-AE53-7BDF8F78AC16}" xr6:coauthVersionLast="47" xr6:coauthVersionMax="47" xr10:uidLastSave="{00000000-0000-0000-0000-000000000000}"/>
  <bookViews>
    <workbookView xWindow="-108" yWindow="-108" windowWidth="23256" windowHeight="12456" xr2:uid="{2C3775E2-E71D-48D1-83A8-6388166C4291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<sst xmlns="http://schemas.openxmlformats.org/spreadsheetml/2006/main" count="49" uniqueCount="49">
  <si>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</si>
  <si>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</si>
  <si>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</si>
  <si>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</si>
  <si>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</si>
  <si>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</si>
  <si>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</si>
  <si>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</si>
  <si>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</si>
  <si>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</si>
  <si>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</si>
  <si>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</si>
  <si>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</si>
  <si>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</si>
  <si>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</si>
  <si>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Serviços de Terceiros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</si>
  <si>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</si>
  <si>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</si>
  <si>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</si>
  <si>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</si>
  <si>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</si>
  <si>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</si>
  <si>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</si>
  <si>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</si>
  <si>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Comitê de Auditoria</t>
  </si>
  <si>
    <t>Comitê Gestor</t>
  </si>
  <si>
    <t>Treinamento/Congressos e Seminários</t>
  </si>
  <si>
    <t>Viagens e Estadias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</si>
  <si>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</si>
  <si>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</si>
  <si>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</si>
  <si>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</si>
  <si>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</si>
  <si>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</si>
  <si>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</si>
  <si>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Outros</t>
  </si>
  <si>
    <t>Despesas Gerais</t>
  </si>
  <si>
    <t>Comunicações</t>
  </si>
  <si>
    <t>Materiais, Consumos e Licenças</t>
  </si>
  <si>
    <t>Encargos Diversos</t>
  </si>
  <si>
    <t>Aluguéis Diversos</t>
  </si>
  <si>
    <t>Depreciações e Amortizações</t>
  </si>
  <si>
    <t>Tributos</t>
  </si>
  <si>
    <t>Outras Despesas</t>
  </si>
  <si>
    <t>3 . Constituição/Reversão de Contingências Administrativas</t>
  </si>
  <si>
    <t>4. Reversão de Recursos para o Plano de Benefícios</t>
  </si>
  <si>
    <t>6. Sobra/Insuficiência da Gestão Administrativa (1-2-3-4-5)</t>
  </si>
  <si>
    <t>7 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</si>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</sst>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0" formatCode="0.00%;[Red]\(0.00%\)"/>
  </numFmts>
  <fonts count="15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sz val="10"/>
      <color indexed="8"/>
      <name val="Aptos"/>
      <family val="2"/>
    </font>
    <font>
      <sz val="10"/>
      <name val="Aptos"/>
      <family val="2"/>
    </font>
    <font>
      <b/>
      <sz val="11"/>
      <color theme="0"/>
      <name val="Aptos"/>
      <family val="2"/>
    </font>
    <font>
      <b/>
      <sz val="10"/>
      <color rgb="FF000000"/>
      <name val="Aptos"/>
      <family val="2"/>
    </font>
    <font>
      <b/>
      <sz val="10"/>
      <color indexed="8"/>
      <name val="Aptos"/>
      <family val="2"/>
    </font>
    <font>
      <b/>
      <sz val="10"/>
      <name val="Aptos"/>
      <family val="2"/>
    </font>
    <font>
      <sz val="8"/>
      <name val="Arial MT"/>
      <family val="2"/>
    </font>
    <font>
      <sz val="11"/>
      <color indexed="8"/>
      <name val="Aptos Narrow"/>
      <family val="2"/>
      <scheme val="minor"/>
    </font>
    <font>
      <sz val="6"/>
      <color indexed="8"/>
      <name val="Arial"/>
      <family val="2"/>
    </font>
    <font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/>
    <xf numFmtId="43" fontId="12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 applyFont="1"/>
    <xf numFmtId="164" fontId="3" fillId="0" borderId="0" xfId="1" applyNumberFormat="1" applyFont="1"/>
    <xf numFmtId="0" fontId="4" fillId="0" borderId="0" xfId="1" applyFont="1"/>
    <xf numFmtId="0" fontId="1" fillId="0" borderId="0" xfId="1"/>
    <xf numFmtId="0" fontId="5" fillId="0" borderId="0" xfId="1" applyFont="1"/>
    <xf numFmtId="0" fontId="6" fillId="0" borderId="0" xfId="1" applyFont="1" applyAlignment="1">
      <alignment horizontal="right" wrapText="1"/>
    </xf>
    <xf numFmtId="164" fontId="7" fillId="2" borderId="1" xfId="1" applyNumberFormat="1" applyFont="1" applyFill="1" applyBorder="1"/>
    <xf numFmtId="165" fontId="7" fillId="2" borderId="0" xfId="1" applyNumberFormat="1" applyFont="1" applyFill="1" applyAlignment="1">
      <alignment horizontal="right"/>
    </xf>
    <xf numFmtId="165" fontId="7" fillId="2" borderId="0" xfId="1" applyNumberFormat="1" applyFont="1" applyFill="1" applyAlignment="1">
      <alignment horizontal="center"/>
    </xf>
    <xf numFmtId="0" fontId="8" fillId="3" borderId="0" xfId="0" applyFont="1" applyFill="1" applyAlignment="1">
      <alignment horizontal="left" vertical="center" wrapText="1" readingOrder="1"/>
    </xf>
    <xf numFmtId="166" fontId="9" fillId="3" borderId="0" xfId="1" applyNumberFormat="1" applyFont="1" applyFill="1" applyAlignment="1">
      <alignment vertical="center"/>
    </xf>
    <xf numFmtId="167" fontId="9" fillId="3" borderId="0" xfId="1" applyNumberFormat="1" applyFont="1" applyFill="1" applyAlignment="1">
      <alignment vertical="center"/>
    </xf>
    <xf numFmtId="168" fontId="9" fillId="3" borderId="0" xfId="2" applyNumberFormat="1" applyFont="1" applyFill="1" applyAlignment="1">
      <alignment horizontal="right" vertical="center"/>
    </xf>
    <xf numFmtId="0" fontId="10" fillId="4" borderId="0" xfId="0" applyFont="1" applyFill="1" applyAlignment="1">
      <alignment horizontal="left" vertical="center" wrapText="1" readingOrder="1"/>
    </xf>
    <xf numFmtId="166" fontId="9" fillId="4" borderId="0" xfId="1" applyNumberFormat="1" applyFont="1" applyFill="1" applyAlignment="1">
      <alignment vertical="center"/>
    </xf>
    <xf numFmtId="167" fontId="9" fillId="4" borderId="0" xfId="1" applyNumberFormat="1" applyFont="1" applyFill="1" applyAlignment="1">
      <alignment vertical="center"/>
    </xf>
    <xf numFmtId="168" fontId="10" fillId="4" borderId="0" xfId="2" applyNumberFormat="1" applyFont="1" applyFill="1" applyAlignment="1">
      <alignment horizontal="right"/>
    </xf>
    <xf numFmtId="0" fontId="8" fillId="5" borderId="0" xfId="0" applyFont="1" applyFill="1" applyAlignment="1">
      <alignment horizontal="left" vertical="center" wrapText="1" indent="1" readingOrder="1"/>
    </xf>
    <xf numFmtId="166" fontId="9" fillId="5" borderId="0" xfId="1" applyNumberFormat="1" applyFont="1" applyFill="1" applyAlignment="1">
      <alignment vertical="center"/>
    </xf>
    <xf numFmtId="167" fontId="9" fillId="5" borderId="0" xfId="1" applyNumberFormat="1" applyFont="1" applyFill="1" applyAlignment="1">
      <alignment vertical="center"/>
    </xf>
    <xf numFmtId="168" fontId="10" fillId="5" borderId="0" xfId="2" applyNumberFormat="1" applyFont="1" applyFill="1" applyAlignment="1">
      <alignment horizontal="right"/>
    </xf>
    <xf numFmtId="0" fontId="6" fillId="0" borderId="0" xfId="1" applyFont="1" applyAlignment="1">
      <alignment horizontal="left" vertical="top" wrapText="1" indent="1"/>
    </xf>
    <xf numFmtId="166" fontId="5" fillId="0" borderId="0" xfId="1" applyNumberFormat="1" applyFont="1"/>
    <xf numFmtId="167" fontId="5" fillId="0" borderId="0" xfId="1" applyNumberFormat="1" applyFont="1"/>
    <xf numFmtId="168" fontId="6" fillId="0" borderId="0" xfId="2" applyNumberFormat="1" applyFont="1" applyAlignment="1">
      <alignment horizontal="right"/>
    </xf>
    <xf numFmtId="0" fontId="10" fillId="0" borderId="0" xfId="1" applyFont="1" applyAlignment="1">
      <alignment horizontal="left" vertical="top" wrapText="1" indent="1"/>
    </xf>
    <xf numFmtId="166" fontId="9" fillId="0" borderId="0" xfId="1" applyNumberFormat="1" applyFont="1"/>
    <xf numFmtId="167" fontId="9" fillId="0" borderId="0" xfId="1" applyNumberFormat="1" applyFont="1"/>
    <xf numFmtId="168" fontId="10" fillId="0" borderId="0" xfId="2" applyNumberFormat="1" applyFont="1" applyAlignment="1">
      <alignment horizontal="right"/>
    </xf>
    <xf numFmtId="166" fontId="1" fillId="0" borderId="0" xfId="1" applyNumberFormat="1"/>
    <xf numFmtId="0" fontId="11" fillId="0" borderId="0" xfId="1" applyFont="1" applyAlignment="1">
      <alignment horizontal="left" vertical="top" wrapText="1" indent="1"/>
    </xf>
    <xf numFmtId="167" fontId="1" fillId="0" borderId="0" xfId="1" applyNumberFormat="1"/>
    <xf numFmtId="170" fontId="13" fillId="0" borderId="0" xfId="2" applyNumberFormat="1" applyFont="1" applyAlignment="1">
      <alignment horizontal="right"/>
    </xf>
    <xf numFmtId="0" fontId="14" fillId="0" borderId="0" xfId="1" applyFont="1"/>
    <xf numFmtId="0" fontId="1" fillId="0" borderId="0" xfId="1" applyAlignment="1">
      <alignment horizontal="right"/>
    </xf>
  </cellXfs>
  <cellStyles count="4">
    <cellStyle name="Normal" xfId="0" builtinId="0"/>
    <cellStyle name="Normal 2 3" xfId="1" xr:uid="{1C2C653A-7981-41E2-8D50-E54D50DBAD16}"/>
    <cellStyle name="Porcentagem 3" xfId="2" xr:uid="{2FD3B6EA-2945-4D3F-866A-33D747D0C5B9}"/>
    <cellStyle name="Vírgula 19" xfId="3" xr:uid="{753C834C-AE30-4809-A1CC-A6C28695CE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4</xdr:col>
      <xdr:colOff>1443</xdr:colOff>
      <xdr:row>3</xdr:row>
      <xdr:rowOff>108585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D3E812-32E0-4469-AF43-7A2D53B6E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4545" y="203835"/>
          <a:ext cx="731058" cy="445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UN2025%20(1)%20(1).xlsm" TargetMode="External"/><Relationship Id="rId1" Type="http://schemas.openxmlformats.org/officeDocument/2006/relationships/externalLinkPath" Target="file:///C:\Users\tsimoes\Downloads\Dados%20JUN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GRÁFICOS EVOLUTIVOS"/>
      <sheetName val="NOVOS GRAFICOS"/>
      <sheetName val="BD-Exec. Orçto Contábil"/>
      <sheetName val="DAL"/>
      <sheetName val="DMAL"/>
      <sheetName val="Painel de Controle (2)"/>
      <sheetName val="Exec. Orçto. Contábil (2)"/>
      <sheetName val="Indicadores jun"/>
      <sheetName val="Projetado"/>
      <sheetName val="Tx Adm jun"/>
      <sheetName val="Painel de Controle"/>
      <sheetName val="Budget 2024"/>
      <sheetName val="ACOMPANHAMENTO DEZ-24"/>
      <sheetName val="PGA ORÇADO 2025"/>
      <sheetName val="Cota PB"/>
      <sheetName val="Planilha3"/>
      <sheetName val="Planilha4"/>
      <sheetName val="Site Desp.Adm."/>
      <sheetName val="Pró-Labore 2025"/>
      <sheetName val="BD ORÇTO 2025 - Oficial"/>
      <sheetName val="Site Orçam"/>
      <sheetName val="Despesa-fev25"/>
      <sheetName val="BP Três "/>
      <sheetName val="DMPS Três"/>
      <sheetName val="Realizado 2025"/>
      <sheetName val="Indicadores mar"/>
      <sheetName val="EFD-CONTR-ANALITICA"/>
      <sheetName val="Quadro DAL"/>
      <sheetName val="Tx Adm jan"/>
      <sheetName val="Indicadores fev"/>
      <sheetName val="Indicadores fev (2)"/>
      <sheetName val="Indicadores mar (1)"/>
      <sheetName val="dez24"/>
      <sheetName val="BD jan25"/>
      <sheetName val="BD mai24"/>
      <sheetName val="BD jun24"/>
      <sheetName val="BD fev25"/>
      <sheetName val="BD mar25"/>
      <sheetName val="BD abr25"/>
      <sheetName val="BD mai25"/>
      <sheetName val="BD jun25"/>
      <sheetName val="Planilha1"/>
      <sheetName val="Planilha2"/>
      <sheetName val="BD Exec. Orçto Contábil"/>
      <sheetName val="PIS Cofins"/>
      <sheetName val="Indicadores mai (2)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J2">
            <v>45809</v>
          </cell>
          <cell r="K2">
            <v>45778</v>
          </cell>
        </row>
        <row r="3">
          <cell r="J3" t="str">
            <v>Em 30 de junho de 2025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A6D2C-2915-4BF4-881B-4FA73C2D30CC}">
  <dimension ref="A1:E60"/>
  <sheetViews>
    <sheetView tabSelected="1" workbookViewId="0">
      <selection activeCell="B55" sqref="B55"/>
    </sheetView>
  </sheetViews>
  <sheetFormatPr defaultRowHeight="12.75" customHeight="1"/>
  <cols>
    <col min="1" max="1" width="51.5546875" style="4" customWidth="1"/>
    <col min="2" max="3" width="9.44140625" style="4" customWidth="1"/>
    <col min="4" max="4" width="8.5546875" style="34" bestFit="1" customWidth="1"/>
    <col min="5" max="223" width="8.88671875" style="4"/>
    <col min="224" max="224" width="18.21875" style="4" customWidth="1"/>
    <col min="225" max="225" width="3.5546875" style="4" customWidth="1"/>
    <col min="226" max="226" width="47.44140625" style="4" customWidth="1"/>
    <col min="227" max="228" width="8.44140625" style="4" bestFit="1" customWidth="1"/>
    <col min="229" max="229" width="6.21875" style="4" customWidth="1"/>
    <col min="230" max="479" width="8.88671875" style="4"/>
    <col min="480" max="480" width="18.21875" style="4" customWidth="1"/>
    <col min="481" max="481" width="3.5546875" style="4" customWidth="1"/>
    <col min="482" max="482" width="47.44140625" style="4" customWidth="1"/>
    <col min="483" max="484" width="8.44140625" style="4" bestFit="1" customWidth="1"/>
    <col min="485" max="485" width="6.21875" style="4" customWidth="1"/>
    <col min="486" max="735" width="8.88671875" style="4"/>
    <col min="736" max="736" width="18.21875" style="4" customWidth="1"/>
    <col min="737" max="737" width="3.5546875" style="4" customWidth="1"/>
    <col min="738" max="738" width="47.44140625" style="4" customWidth="1"/>
    <col min="739" max="740" width="8.44140625" style="4" bestFit="1" customWidth="1"/>
    <col min="741" max="741" width="6.21875" style="4" customWidth="1"/>
    <col min="742" max="991" width="8.88671875" style="4"/>
    <col min="992" max="992" width="18.21875" style="4" customWidth="1"/>
    <col min="993" max="993" width="3.5546875" style="4" customWidth="1"/>
    <col min="994" max="994" width="47.44140625" style="4" customWidth="1"/>
    <col min="995" max="996" width="8.44140625" style="4" bestFit="1" customWidth="1"/>
    <col min="997" max="997" width="6.21875" style="4" customWidth="1"/>
    <col min="998" max="1247" width="8.88671875" style="4"/>
    <col min="1248" max="1248" width="18.21875" style="4" customWidth="1"/>
    <col min="1249" max="1249" width="3.5546875" style="4" customWidth="1"/>
    <col min="1250" max="1250" width="47.44140625" style="4" customWidth="1"/>
    <col min="1251" max="1252" width="8.44140625" style="4" bestFit="1" customWidth="1"/>
    <col min="1253" max="1253" width="6.21875" style="4" customWidth="1"/>
    <col min="1254" max="1503" width="8.88671875" style="4"/>
    <col min="1504" max="1504" width="18.21875" style="4" customWidth="1"/>
    <col min="1505" max="1505" width="3.5546875" style="4" customWidth="1"/>
    <col min="1506" max="1506" width="47.44140625" style="4" customWidth="1"/>
    <col min="1507" max="1508" width="8.44140625" style="4" bestFit="1" customWidth="1"/>
    <col min="1509" max="1509" width="6.21875" style="4" customWidth="1"/>
    <col min="1510" max="1759" width="8.88671875" style="4"/>
    <col min="1760" max="1760" width="18.21875" style="4" customWidth="1"/>
    <col min="1761" max="1761" width="3.5546875" style="4" customWidth="1"/>
    <col min="1762" max="1762" width="47.44140625" style="4" customWidth="1"/>
    <col min="1763" max="1764" width="8.44140625" style="4" bestFit="1" customWidth="1"/>
    <col min="1765" max="1765" width="6.21875" style="4" customWidth="1"/>
    <col min="1766" max="2015" width="8.88671875" style="4"/>
    <col min="2016" max="2016" width="18.21875" style="4" customWidth="1"/>
    <col min="2017" max="2017" width="3.5546875" style="4" customWidth="1"/>
    <col min="2018" max="2018" width="47.44140625" style="4" customWidth="1"/>
    <col min="2019" max="2020" width="8.44140625" style="4" bestFit="1" customWidth="1"/>
    <col min="2021" max="2021" width="6.21875" style="4" customWidth="1"/>
    <col min="2022" max="2271" width="8.88671875" style="4"/>
    <col min="2272" max="2272" width="18.21875" style="4" customWidth="1"/>
    <col min="2273" max="2273" width="3.5546875" style="4" customWidth="1"/>
    <col min="2274" max="2274" width="47.44140625" style="4" customWidth="1"/>
    <col min="2275" max="2276" width="8.44140625" style="4" bestFit="1" customWidth="1"/>
    <col min="2277" max="2277" width="6.21875" style="4" customWidth="1"/>
    <col min="2278" max="2527" width="8.88671875" style="4"/>
    <col min="2528" max="2528" width="18.21875" style="4" customWidth="1"/>
    <col min="2529" max="2529" width="3.5546875" style="4" customWidth="1"/>
    <col min="2530" max="2530" width="47.44140625" style="4" customWidth="1"/>
    <col min="2531" max="2532" width="8.44140625" style="4" bestFit="1" customWidth="1"/>
    <col min="2533" max="2533" width="6.21875" style="4" customWidth="1"/>
    <col min="2534" max="2783" width="8.88671875" style="4"/>
    <col min="2784" max="2784" width="18.21875" style="4" customWidth="1"/>
    <col min="2785" max="2785" width="3.5546875" style="4" customWidth="1"/>
    <col min="2786" max="2786" width="47.44140625" style="4" customWidth="1"/>
    <col min="2787" max="2788" width="8.44140625" style="4" bestFit="1" customWidth="1"/>
    <col min="2789" max="2789" width="6.21875" style="4" customWidth="1"/>
    <col min="2790" max="3039" width="8.88671875" style="4"/>
    <col min="3040" max="3040" width="18.21875" style="4" customWidth="1"/>
    <col min="3041" max="3041" width="3.5546875" style="4" customWidth="1"/>
    <col min="3042" max="3042" width="47.44140625" style="4" customWidth="1"/>
    <col min="3043" max="3044" width="8.44140625" style="4" bestFit="1" customWidth="1"/>
    <col min="3045" max="3045" width="6.21875" style="4" customWidth="1"/>
    <col min="3046" max="3295" width="8.88671875" style="4"/>
    <col min="3296" max="3296" width="18.21875" style="4" customWidth="1"/>
    <col min="3297" max="3297" width="3.5546875" style="4" customWidth="1"/>
    <col min="3298" max="3298" width="47.44140625" style="4" customWidth="1"/>
    <col min="3299" max="3300" width="8.44140625" style="4" bestFit="1" customWidth="1"/>
    <col min="3301" max="3301" width="6.21875" style="4" customWidth="1"/>
    <col min="3302" max="3551" width="8.88671875" style="4"/>
    <col min="3552" max="3552" width="18.21875" style="4" customWidth="1"/>
    <col min="3553" max="3553" width="3.5546875" style="4" customWidth="1"/>
    <col min="3554" max="3554" width="47.44140625" style="4" customWidth="1"/>
    <col min="3555" max="3556" width="8.44140625" style="4" bestFit="1" customWidth="1"/>
    <col min="3557" max="3557" width="6.21875" style="4" customWidth="1"/>
    <col min="3558" max="3807" width="8.88671875" style="4"/>
    <col min="3808" max="3808" width="18.21875" style="4" customWidth="1"/>
    <col min="3809" max="3809" width="3.5546875" style="4" customWidth="1"/>
    <col min="3810" max="3810" width="47.44140625" style="4" customWidth="1"/>
    <col min="3811" max="3812" width="8.44140625" style="4" bestFit="1" customWidth="1"/>
    <col min="3813" max="3813" width="6.21875" style="4" customWidth="1"/>
    <col min="3814" max="4063" width="8.88671875" style="4"/>
    <col min="4064" max="4064" width="18.21875" style="4" customWidth="1"/>
    <col min="4065" max="4065" width="3.5546875" style="4" customWidth="1"/>
    <col min="4066" max="4066" width="47.44140625" style="4" customWidth="1"/>
    <col min="4067" max="4068" width="8.44140625" style="4" bestFit="1" customWidth="1"/>
    <col min="4069" max="4069" width="6.21875" style="4" customWidth="1"/>
    <col min="4070" max="4319" width="8.88671875" style="4"/>
    <col min="4320" max="4320" width="18.21875" style="4" customWidth="1"/>
    <col min="4321" max="4321" width="3.5546875" style="4" customWidth="1"/>
    <col min="4322" max="4322" width="47.44140625" style="4" customWidth="1"/>
    <col min="4323" max="4324" width="8.44140625" style="4" bestFit="1" customWidth="1"/>
    <col min="4325" max="4325" width="6.21875" style="4" customWidth="1"/>
    <col min="4326" max="4575" width="8.88671875" style="4"/>
    <col min="4576" max="4576" width="18.21875" style="4" customWidth="1"/>
    <col min="4577" max="4577" width="3.5546875" style="4" customWidth="1"/>
    <col min="4578" max="4578" width="47.44140625" style="4" customWidth="1"/>
    <col min="4579" max="4580" width="8.44140625" style="4" bestFit="1" customWidth="1"/>
    <col min="4581" max="4581" width="6.21875" style="4" customWidth="1"/>
    <col min="4582" max="4831" width="8.88671875" style="4"/>
    <col min="4832" max="4832" width="18.21875" style="4" customWidth="1"/>
    <col min="4833" max="4833" width="3.5546875" style="4" customWidth="1"/>
    <col min="4834" max="4834" width="47.44140625" style="4" customWidth="1"/>
    <col min="4835" max="4836" width="8.44140625" style="4" bestFit="1" customWidth="1"/>
    <col min="4837" max="4837" width="6.21875" style="4" customWidth="1"/>
    <col min="4838" max="5087" width="8.88671875" style="4"/>
    <col min="5088" max="5088" width="18.21875" style="4" customWidth="1"/>
    <col min="5089" max="5089" width="3.5546875" style="4" customWidth="1"/>
    <col min="5090" max="5090" width="47.44140625" style="4" customWidth="1"/>
    <col min="5091" max="5092" width="8.44140625" style="4" bestFit="1" customWidth="1"/>
    <col min="5093" max="5093" width="6.21875" style="4" customWidth="1"/>
    <col min="5094" max="5343" width="8.88671875" style="4"/>
    <col min="5344" max="5344" width="18.21875" style="4" customWidth="1"/>
    <col min="5345" max="5345" width="3.5546875" style="4" customWidth="1"/>
    <col min="5346" max="5346" width="47.44140625" style="4" customWidth="1"/>
    <col min="5347" max="5348" width="8.44140625" style="4" bestFit="1" customWidth="1"/>
    <col min="5349" max="5349" width="6.21875" style="4" customWidth="1"/>
    <col min="5350" max="5599" width="8.88671875" style="4"/>
    <col min="5600" max="5600" width="18.21875" style="4" customWidth="1"/>
    <col min="5601" max="5601" width="3.5546875" style="4" customWidth="1"/>
    <col min="5602" max="5602" width="47.44140625" style="4" customWidth="1"/>
    <col min="5603" max="5604" width="8.44140625" style="4" bestFit="1" customWidth="1"/>
    <col min="5605" max="5605" width="6.21875" style="4" customWidth="1"/>
    <col min="5606" max="5855" width="8.88671875" style="4"/>
    <col min="5856" max="5856" width="18.21875" style="4" customWidth="1"/>
    <col min="5857" max="5857" width="3.5546875" style="4" customWidth="1"/>
    <col min="5858" max="5858" width="47.44140625" style="4" customWidth="1"/>
    <col min="5859" max="5860" width="8.44140625" style="4" bestFit="1" customWidth="1"/>
    <col min="5861" max="5861" width="6.21875" style="4" customWidth="1"/>
    <col min="5862" max="6111" width="8.88671875" style="4"/>
    <col min="6112" max="6112" width="18.21875" style="4" customWidth="1"/>
    <col min="6113" max="6113" width="3.5546875" style="4" customWidth="1"/>
    <col min="6114" max="6114" width="47.44140625" style="4" customWidth="1"/>
    <col min="6115" max="6116" width="8.44140625" style="4" bestFit="1" customWidth="1"/>
    <col min="6117" max="6117" width="6.21875" style="4" customWidth="1"/>
    <col min="6118" max="6367" width="8.88671875" style="4"/>
    <col min="6368" max="6368" width="18.21875" style="4" customWidth="1"/>
    <col min="6369" max="6369" width="3.5546875" style="4" customWidth="1"/>
    <col min="6370" max="6370" width="47.44140625" style="4" customWidth="1"/>
    <col min="6371" max="6372" width="8.44140625" style="4" bestFit="1" customWidth="1"/>
    <col min="6373" max="6373" width="6.21875" style="4" customWidth="1"/>
    <col min="6374" max="6623" width="8.88671875" style="4"/>
    <col min="6624" max="6624" width="18.21875" style="4" customWidth="1"/>
    <col min="6625" max="6625" width="3.5546875" style="4" customWidth="1"/>
    <col min="6626" max="6626" width="47.44140625" style="4" customWidth="1"/>
    <col min="6627" max="6628" width="8.44140625" style="4" bestFit="1" customWidth="1"/>
    <col min="6629" max="6629" width="6.21875" style="4" customWidth="1"/>
    <col min="6630" max="6879" width="8.88671875" style="4"/>
    <col min="6880" max="6880" width="18.21875" style="4" customWidth="1"/>
    <col min="6881" max="6881" width="3.5546875" style="4" customWidth="1"/>
    <col min="6882" max="6882" width="47.44140625" style="4" customWidth="1"/>
    <col min="6883" max="6884" width="8.44140625" style="4" bestFit="1" customWidth="1"/>
    <col min="6885" max="6885" width="6.21875" style="4" customWidth="1"/>
    <col min="6886" max="7135" width="8.88671875" style="4"/>
    <col min="7136" max="7136" width="18.21875" style="4" customWidth="1"/>
    <col min="7137" max="7137" width="3.5546875" style="4" customWidth="1"/>
    <col min="7138" max="7138" width="47.44140625" style="4" customWidth="1"/>
    <col min="7139" max="7140" width="8.44140625" style="4" bestFit="1" customWidth="1"/>
    <col min="7141" max="7141" width="6.21875" style="4" customWidth="1"/>
    <col min="7142" max="7391" width="8.88671875" style="4"/>
    <col min="7392" max="7392" width="18.21875" style="4" customWidth="1"/>
    <col min="7393" max="7393" width="3.5546875" style="4" customWidth="1"/>
    <col min="7394" max="7394" width="47.44140625" style="4" customWidth="1"/>
    <col min="7395" max="7396" width="8.44140625" style="4" bestFit="1" customWidth="1"/>
    <col min="7397" max="7397" width="6.21875" style="4" customWidth="1"/>
    <col min="7398" max="7647" width="8.88671875" style="4"/>
    <col min="7648" max="7648" width="18.21875" style="4" customWidth="1"/>
    <col min="7649" max="7649" width="3.5546875" style="4" customWidth="1"/>
    <col min="7650" max="7650" width="47.44140625" style="4" customWidth="1"/>
    <col min="7651" max="7652" width="8.44140625" style="4" bestFit="1" customWidth="1"/>
    <col min="7653" max="7653" width="6.21875" style="4" customWidth="1"/>
    <col min="7654" max="7903" width="8.88671875" style="4"/>
    <col min="7904" max="7904" width="18.21875" style="4" customWidth="1"/>
    <col min="7905" max="7905" width="3.5546875" style="4" customWidth="1"/>
    <col min="7906" max="7906" width="47.44140625" style="4" customWidth="1"/>
    <col min="7907" max="7908" width="8.44140625" style="4" bestFit="1" customWidth="1"/>
    <col min="7909" max="7909" width="6.21875" style="4" customWidth="1"/>
    <col min="7910" max="8159" width="8.88671875" style="4"/>
    <col min="8160" max="8160" width="18.21875" style="4" customWidth="1"/>
    <col min="8161" max="8161" width="3.5546875" style="4" customWidth="1"/>
    <col min="8162" max="8162" width="47.44140625" style="4" customWidth="1"/>
    <col min="8163" max="8164" width="8.44140625" style="4" bestFit="1" customWidth="1"/>
    <col min="8165" max="8165" width="6.21875" style="4" customWidth="1"/>
    <col min="8166" max="8415" width="8.88671875" style="4"/>
    <col min="8416" max="8416" width="18.21875" style="4" customWidth="1"/>
    <col min="8417" max="8417" width="3.5546875" style="4" customWidth="1"/>
    <col min="8418" max="8418" width="47.44140625" style="4" customWidth="1"/>
    <col min="8419" max="8420" width="8.44140625" style="4" bestFit="1" customWidth="1"/>
    <col min="8421" max="8421" width="6.21875" style="4" customWidth="1"/>
    <col min="8422" max="8671" width="8.88671875" style="4"/>
    <col min="8672" max="8672" width="18.21875" style="4" customWidth="1"/>
    <col min="8673" max="8673" width="3.5546875" style="4" customWidth="1"/>
    <col min="8674" max="8674" width="47.44140625" style="4" customWidth="1"/>
    <col min="8675" max="8676" width="8.44140625" style="4" bestFit="1" customWidth="1"/>
    <col min="8677" max="8677" width="6.21875" style="4" customWidth="1"/>
    <col min="8678" max="8927" width="8.88671875" style="4"/>
    <col min="8928" max="8928" width="18.21875" style="4" customWidth="1"/>
    <col min="8929" max="8929" width="3.5546875" style="4" customWidth="1"/>
    <col min="8930" max="8930" width="47.44140625" style="4" customWidth="1"/>
    <col min="8931" max="8932" width="8.44140625" style="4" bestFit="1" customWidth="1"/>
    <col min="8933" max="8933" width="6.21875" style="4" customWidth="1"/>
    <col min="8934" max="9183" width="8.88671875" style="4"/>
    <col min="9184" max="9184" width="18.21875" style="4" customWidth="1"/>
    <col min="9185" max="9185" width="3.5546875" style="4" customWidth="1"/>
    <col min="9186" max="9186" width="47.44140625" style="4" customWidth="1"/>
    <col min="9187" max="9188" width="8.44140625" style="4" bestFit="1" customWidth="1"/>
    <col min="9189" max="9189" width="6.21875" style="4" customWidth="1"/>
    <col min="9190" max="9439" width="8.88671875" style="4"/>
    <col min="9440" max="9440" width="18.21875" style="4" customWidth="1"/>
    <col min="9441" max="9441" width="3.5546875" style="4" customWidth="1"/>
    <col min="9442" max="9442" width="47.44140625" style="4" customWidth="1"/>
    <col min="9443" max="9444" width="8.44140625" style="4" bestFit="1" customWidth="1"/>
    <col min="9445" max="9445" width="6.21875" style="4" customWidth="1"/>
    <col min="9446" max="9695" width="8.88671875" style="4"/>
    <col min="9696" max="9696" width="18.21875" style="4" customWidth="1"/>
    <col min="9697" max="9697" width="3.5546875" style="4" customWidth="1"/>
    <col min="9698" max="9698" width="47.44140625" style="4" customWidth="1"/>
    <col min="9699" max="9700" width="8.44140625" style="4" bestFit="1" customWidth="1"/>
    <col min="9701" max="9701" width="6.21875" style="4" customWidth="1"/>
    <col min="9702" max="9951" width="8.88671875" style="4"/>
    <col min="9952" max="9952" width="18.21875" style="4" customWidth="1"/>
    <col min="9953" max="9953" width="3.5546875" style="4" customWidth="1"/>
    <col min="9954" max="9954" width="47.44140625" style="4" customWidth="1"/>
    <col min="9955" max="9956" width="8.44140625" style="4" bestFit="1" customWidth="1"/>
    <col min="9957" max="9957" width="6.21875" style="4" customWidth="1"/>
    <col min="9958" max="10207" width="8.88671875" style="4"/>
    <col min="10208" max="10208" width="18.21875" style="4" customWidth="1"/>
    <col min="10209" max="10209" width="3.5546875" style="4" customWidth="1"/>
    <col min="10210" max="10210" width="47.44140625" style="4" customWidth="1"/>
    <col min="10211" max="10212" width="8.44140625" style="4" bestFit="1" customWidth="1"/>
    <col min="10213" max="10213" width="6.21875" style="4" customWidth="1"/>
    <col min="10214" max="10463" width="8.88671875" style="4"/>
    <col min="10464" max="10464" width="18.21875" style="4" customWidth="1"/>
    <col min="10465" max="10465" width="3.5546875" style="4" customWidth="1"/>
    <col min="10466" max="10466" width="47.44140625" style="4" customWidth="1"/>
    <col min="10467" max="10468" width="8.44140625" style="4" bestFit="1" customWidth="1"/>
    <col min="10469" max="10469" width="6.21875" style="4" customWidth="1"/>
    <col min="10470" max="10719" width="8.88671875" style="4"/>
    <col min="10720" max="10720" width="18.21875" style="4" customWidth="1"/>
    <col min="10721" max="10721" width="3.5546875" style="4" customWidth="1"/>
    <col min="10722" max="10722" width="47.44140625" style="4" customWidth="1"/>
    <col min="10723" max="10724" width="8.44140625" style="4" bestFit="1" customWidth="1"/>
    <col min="10725" max="10725" width="6.21875" style="4" customWidth="1"/>
    <col min="10726" max="10975" width="8.88671875" style="4"/>
    <col min="10976" max="10976" width="18.21875" style="4" customWidth="1"/>
    <col min="10977" max="10977" width="3.5546875" style="4" customWidth="1"/>
    <col min="10978" max="10978" width="47.44140625" style="4" customWidth="1"/>
    <col min="10979" max="10980" width="8.44140625" style="4" bestFit="1" customWidth="1"/>
    <col min="10981" max="10981" width="6.21875" style="4" customWidth="1"/>
    <col min="10982" max="11231" width="8.88671875" style="4"/>
    <col min="11232" max="11232" width="18.21875" style="4" customWidth="1"/>
    <col min="11233" max="11233" width="3.5546875" style="4" customWidth="1"/>
    <col min="11234" max="11234" width="47.44140625" style="4" customWidth="1"/>
    <col min="11235" max="11236" width="8.44140625" style="4" bestFit="1" customWidth="1"/>
    <col min="11237" max="11237" width="6.21875" style="4" customWidth="1"/>
    <col min="11238" max="11487" width="8.88671875" style="4"/>
    <col min="11488" max="11488" width="18.21875" style="4" customWidth="1"/>
    <col min="11489" max="11489" width="3.5546875" style="4" customWidth="1"/>
    <col min="11490" max="11490" width="47.44140625" style="4" customWidth="1"/>
    <col min="11491" max="11492" width="8.44140625" style="4" bestFit="1" customWidth="1"/>
    <col min="11493" max="11493" width="6.21875" style="4" customWidth="1"/>
    <col min="11494" max="11743" width="8.88671875" style="4"/>
    <col min="11744" max="11744" width="18.21875" style="4" customWidth="1"/>
    <col min="11745" max="11745" width="3.5546875" style="4" customWidth="1"/>
    <col min="11746" max="11746" width="47.44140625" style="4" customWidth="1"/>
    <col min="11747" max="11748" width="8.44140625" style="4" bestFit="1" customWidth="1"/>
    <col min="11749" max="11749" width="6.21875" style="4" customWidth="1"/>
    <col min="11750" max="11999" width="8.88671875" style="4"/>
    <col min="12000" max="12000" width="18.21875" style="4" customWidth="1"/>
    <col min="12001" max="12001" width="3.5546875" style="4" customWidth="1"/>
    <col min="12002" max="12002" width="47.44140625" style="4" customWidth="1"/>
    <col min="12003" max="12004" width="8.44140625" style="4" bestFit="1" customWidth="1"/>
    <col min="12005" max="12005" width="6.21875" style="4" customWidth="1"/>
    <col min="12006" max="12255" width="8.88671875" style="4"/>
    <col min="12256" max="12256" width="18.21875" style="4" customWidth="1"/>
    <col min="12257" max="12257" width="3.5546875" style="4" customWidth="1"/>
    <col min="12258" max="12258" width="47.44140625" style="4" customWidth="1"/>
    <col min="12259" max="12260" width="8.44140625" style="4" bestFit="1" customWidth="1"/>
    <col min="12261" max="12261" width="6.21875" style="4" customWidth="1"/>
    <col min="12262" max="12511" width="8.88671875" style="4"/>
    <col min="12512" max="12512" width="18.21875" style="4" customWidth="1"/>
    <col min="12513" max="12513" width="3.5546875" style="4" customWidth="1"/>
    <col min="12514" max="12514" width="47.44140625" style="4" customWidth="1"/>
    <col min="12515" max="12516" width="8.44140625" style="4" bestFit="1" customWidth="1"/>
    <col min="12517" max="12517" width="6.21875" style="4" customWidth="1"/>
    <col min="12518" max="12767" width="8.88671875" style="4"/>
    <col min="12768" max="12768" width="18.21875" style="4" customWidth="1"/>
    <col min="12769" max="12769" width="3.5546875" style="4" customWidth="1"/>
    <col min="12770" max="12770" width="47.44140625" style="4" customWidth="1"/>
    <col min="12771" max="12772" width="8.44140625" style="4" bestFit="1" customWidth="1"/>
    <col min="12773" max="12773" width="6.21875" style="4" customWidth="1"/>
    <col min="12774" max="13023" width="8.88671875" style="4"/>
    <col min="13024" max="13024" width="18.21875" style="4" customWidth="1"/>
    <col min="13025" max="13025" width="3.5546875" style="4" customWidth="1"/>
    <col min="13026" max="13026" width="47.44140625" style="4" customWidth="1"/>
    <col min="13027" max="13028" width="8.44140625" style="4" bestFit="1" customWidth="1"/>
    <col min="13029" max="13029" width="6.21875" style="4" customWidth="1"/>
    <col min="13030" max="13279" width="8.88671875" style="4"/>
    <col min="13280" max="13280" width="18.21875" style="4" customWidth="1"/>
    <col min="13281" max="13281" width="3.5546875" style="4" customWidth="1"/>
    <col min="13282" max="13282" width="47.44140625" style="4" customWidth="1"/>
    <col min="13283" max="13284" width="8.44140625" style="4" bestFit="1" customWidth="1"/>
    <col min="13285" max="13285" width="6.21875" style="4" customWidth="1"/>
    <col min="13286" max="13535" width="8.88671875" style="4"/>
    <col min="13536" max="13536" width="18.21875" style="4" customWidth="1"/>
    <col min="13537" max="13537" width="3.5546875" style="4" customWidth="1"/>
    <col min="13538" max="13538" width="47.44140625" style="4" customWidth="1"/>
    <col min="13539" max="13540" width="8.44140625" style="4" bestFit="1" customWidth="1"/>
    <col min="13541" max="13541" width="6.21875" style="4" customWidth="1"/>
    <col min="13542" max="13791" width="8.88671875" style="4"/>
    <col min="13792" max="13792" width="18.21875" style="4" customWidth="1"/>
    <col min="13793" max="13793" width="3.5546875" style="4" customWidth="1"/>
    <col min="13794" max="13794" width="47.44140625" style="4" customWidth="1"/>
    <col min="13795" max="13796" width="8.44140625" style="4" bestFit="1" customWidth="1"/>
    <col min="13797" max="13797" width="6.21875" style="4" customWidth="1"/>
    <col min="13798" max="14047" width="8.88671875" style="4"/>
    <col min="14048" max="14048" width="18.21875" style="4" customWidth="1"/>
    <col min="14049" max="14049" width="3.5546875" style="4" customWidth="1"/>
    <col min="14050" max="14050" width="47.44140625" style="4" customWidth="1"/>
    <col min="14051" max="14052" width="8.44140625" style="4" bestFit="1" customWidth="1"/>
    <col min="14053" max="14053" width="6.21875" style="4" customWidth="1"/>
    <col min="14054" max="14303" width="8.88671875" style="4"/>
    <col min="14304" max="14304" width="18.21875" style="4" customWidth="1"/>
    <col min="14305" max="14305" width="3.5546875" style="4" customWidth="1"/>
    <col min="14306" max="14306" width="47.44140625" style="4" customWidth="1"/>
    <col min="14307" max="14308" width="8.44140625" style="4" bestFit="1" customWidth="1"/>
    <col min="14309" max="14309" width="6.21875" style="4" customWidth="1"/>
    <col min="14310" max="14559" width="8.88671875" style="4"/>
    <col min="14560" max="14560" width="18.21875" style="4" customWidth="1"/>
    <col min="14561" max="14561" width="3.5546875" style="4" customWidth="1"/>
    <col min="14562" max="14562" width="47.44140625" style="4" customWidth="1"/>
    <col min="14563" max="14564" width="8.44140625" style="4" bestFit="1" customWidth="1"/>
    <col min="14565" max="14565" width="6.21875" style="4" customWidth="1"/>
    <col min="14566" max="14815" width="8.88671875" style="4"/>
    <col min="14816" max="14816" width="18.21875" style="4" customWidth="1"/>
    <col min="14817" max="14817" width="3.5546875" style="4" customWidth="1"/>
    <col min="14818" max="14818" width="47.44140625" style="4" customWidth="1"/>
    <col min="14819" max="14820" width="8.44140625" style="4" bestFit="1" customWidth="1"/>
    <col min="14821" max="14821" width="6.21875" style="4" customWidth="1"/>
    <col min="14822" max="15071" width="8.88671875" style="4"/>
    <col min="15072" max="15072" width="18.21875" style="4" customWidth="1"/>
    <col min="15073" max="15073" width="3.5546875" style="4" customWidth="1"/>
    <col min="15074" max="15074" width="47.44140625" style="4" customWidth="1"/>
    <col min="15075" max="15076" width="8.44140625" style="4" bestFit="1" customWidth="1"/>
    <col min="15077" max="15077" width="6.21875" style="4" customWidth="1"/>
    <col min="15078" max="15327" width="8.88671875" style="4"/>
    <col min="15328" max="15328" width="18.21875" style="4" customWidth="1"/>
    <col min="15329" max="15329" width="3.5546875" style="4" customWidth="1"/>
    <col min="15330" max="15330" width="47.44140625" style="4" customWidth="1"/>
    <col min="15331" max="15332" width="8.44140625" style="4" bestFit="1" customWidth="1"/>
    <col min="15333" max="15333" width="6.21875" style="4" customWidth="1"/>
    <col min="15334" max="15583" width="8.88671875" style="4"/>
    <col min="15584" max="15584" width="18.21875" style="4" customWidth="1"/>
    <col min="15585" max="15585" width="3.5546875" style="4" customWidth="1"/>
    <col min="15586" max="15586" width="47.44140625" style="4" customWidth="1"/>
    <col min="15587" max="15588" width="8.44140625" style="4" bestFit="1" customWidth="1"/>
    <col min="15589" max="15589" width="6.21875" style="4" customWidth="1"/>
    <col min="15590" max="15839" width="8.88671875" style="4"/>
    <col min="15840" max="15840" width="18.21875" style="4" customWidth="1"/>
    <col min="15841" max="15841" width="3.5546875" style="4" customWidth="1"/>
    <col min="15842" max="15842" width="47.44140625" style="4" customWidth="1"/>
    <col min="15843" max="15844" width="8.44140625" style="4" bestFit="1" customWidth="1"/>
    <col min="15845" max="15845" width="6.21875" style="4" customWidth="1"/>
    <col min="15846" max="16095" width="8.88671875" style="4"/>
    <col min="16096" max="16096" width="18.21875" style="4" customWidth="1"/>
    <col min="16097" max="16097" width="3.5546875" style="4" customWidth="1"/>
    <col min="16098" max="16098" width="47.44140625" style="4" customWidth="1"/>
    <col min="16099" max="16100" width="8.44140625" style="4" bestFit="1" customWidth="1"/>
    <col min="16101" max="16101" width="6.21875" style="4" customWidth="1"/>
    <col min="16102" max="16384" width="8.88671875" style="4"/>
  </cols>
  <sheetData>
    <row r="1" spans="1:4" s="1" customFormat="1" ht="14.25" customHeight="1">
      <c r="A1" s="2" t="s">
        <v>0</v>
      </c>
      <c r="B1" s="2"/>
      <c r="C1" s="2"/>
      <c r="D1" s="3"/>
    </row>
    <row r="2" spans="1:4" ht="14.25" customHeight="1">
      <c r="A2" s="2" t="s">
        <v>1</v>
      </c>
      <c r="B2" s="2"/>
      <c r="C2" s="2"/>
      <c r="D2" s="5"/>
    </row>
    <row r="3" spans="1:4" ht="14.25" customHeight="1">
      <c r="A3" s="2" t="s">
        <v>2</v>
      </c>
      <c r="B3" s="2"/>
      <c r="C3" s="2"/>
      <c r="D3" s="5"/>
    </row>
    <row r="4" spans="1:4" ht="12.75" customHeight="1">
      <c r="A4" s="2" t="str">
        <f>'[1]Validação Total'!J3</f>
        <v>Em 30 de junho de 2025</v>
      </c>
      <c r="B4" s="2"/>
      <c r="C4" s="2"/>
      <c r="D4" s="5"/>
    </row>
    <row r="5" spans="1:4" ht="14.25" customHeight="1">
      <c r="A5" s="2" t="s">
        <v>3</v>
      </c>
      <c r="B5" s="2"/>
      <c r="C5" s="2"/>
      <c r="D5" s="6"/>
    </row>
    <row r="6" spans="1:4" ht="18.75" customHeight="1">
      <c r="A6" s="2"/>
      <c r="B6" s="2"/>
      <c r="C6" s="2"/>
      <c r="D6" s="6" t="s">
        <v>4</v>
      </c>
    </row>
    <row r="7" spans="1:4" ht="15.75" customHeight="1">
      <c r="A7" s="7" t="s">
        <v>5</v>
      </c>
      <c r="B7" s="8">
        <f>'[1]Validação Total'!J2</f>
        <v>45809</v>
      </c>
      <c r="C7" s="8">
        <f>'[1]Validação Total'!K2</f>
        <v>45778</v>
      </c>
      <c r="D7" s="9" t="s">
        <v>6</v>
      </c>
    </row>
    <row r="8" spans="1:4" ht="14.55" customHeight="1">
      <c r="A8" s="10" t="s">
        <v>7</v>
      </c>
      <c r="B8" s="11">
        <v>87474668.820000008</v>
      </c>
      <c r="C8" s="12">
        <v>85425140.790000007</v>
      </c>
      <c r="D8" s="13">
        <v>2.3992094259912777E-2</v>
      </c>
    </row>
    <row r="9" spans="1:4" ht="14.1" customHeight="1">
      <c r="A9" s="14" t="s">
        <v>8</v>
      </c>
      <c r="B9" s="15">
        <v>5466690.8399999999</v>
      </c>
      <c r="C9" s="16">
        <v>5489009.6399999997</v>
      </c>
      <c r="D9" s="17">
        <v>-4.0660886869930968E-3</v>
      </c>
    </row>
    <row r="10" spans="1:4" ht="16.05" customHeight="1">
      <c r="A10" s="18" t="s">
        <v>9</v>
      </c>
      <c r="B10" s="19">
        <v>5466690.8399999999</v>
      </c>
      <c r="C10" s="20">
        <v>5489009.6399999997</v>
      </c>
      <c r="D10" s="21">
        <v>-4.0660886869930968E-3</v>
      </c>
    </row>
    <row r="11" spans="1:4" ht="16.05" customHeight="1">
      <c r="A11" s="22" t="s">
        <v>10</v>
      </c>
      <c r="B11" s="23">
        <v>0</v>
      </c>
      <c r="C11" s="24">
        <v>0</v>
      </c>
      <c r="D11" s="25">
        <v>0</v>
      </c>
    </row>
    <row r="12" spans="1:4" ht="16.05" customHeight="1">
      <c r="A12" s="22" t="s">
        <v>11</v>
      </c>
      <c r="B12" s="23">
        <v>2820456.36</v>
      </c>
      <c r="C12" s="24">
        <v>2768431.59</v>
      </c>
      <c r="D12" s="25">
        <v>1.8792145772328794E-2</v>
      </c>
    </row>
    <row r="13" spans="1:4" ht="16.05" customHeight="1">
      <c r="A13" s="22" t="s">
        <v>12</v>
      </c>
      <c r="B13" s="23">
        <v>1653042.68</v>
      </c>
      <c r="C13" s="24">
        <v>1643436.47</v>
      </c>
      <c r="D13" s="25">
        <v>5.8451970461625979E-3</v>
      </c>
    </row>
    <row r="14" spans="1:4" ht="16.5" hidden="1" customHeight="1" thickBot="1">
      <c r="A14" s="22" t="s">
        <v>13</v>
      </c>
      <c r="B14" s="23">
        <v>0</v>
      </c>
      <c r="C14" s="24">
        <v>0</v>
      </c>
      <c r="D14" s="25">
        <v>0</v>
      </c>
    </row>
    <row r="15" spans="1:4" ht="16.5" customHeight="1">
      <c r="A15" s="22" t="s">
        <v>14</v>
      </c>
      <c r="B15" s="23">
        <v>993191.8</v>
      </c>
      <c r="C15" s="24">
        <v>1077141.58</v>
      </c>
      <c r="D15" s="25">
        <v>-7.7937553947179383E-2</v>
      </c>
    </row>
    <row r="16" spans="1:4" ht="16.5" customHeight="1">
      <c r="A16" s="22" t="s">
        <v>16</v>
      </c>
      <c r="B16" s="23">
        <v>0</v>
      </c>
      <c r="C16" s="24">
        <v>0</v>
      </c>
      <c r="D16" s="25">
        <v>0</v>
      </c>
    </row>
    <row r="17" spans="1:4" ht="16.5" customHeight="1">
      <c r="A17" s="14" t="s">
        <v>17</v>
      </c>
      <c r="B17" s="15">
        <v>2519994.2399999998</v>
      </c>
      <c r="C17" s="16">
        <v>3180675.51</v>
      </c>
      <c r="D17" s="17">
        <v>-0.20771728141485268</v>
      </c>
    </row>
    <row r="18" spans="1:4" ht="16.5" customHeight="1">
      <c r="A18" s="18" t="s">
        <v>18</v>
      </c>
      <c r="B18" s="19">
        <v>2519994.2399999998</v>
      </c>
      <c r="C18" s="20">
        <v>3180675.51</v>
      </c>
      <c r="D18" s="21">
        <v>-0.20771728141485268</v>
      </c>
    </row>
    <row r="19" spans="1:4" ht="16.5" customHeight="1">
      <c r="A19" s="26" t="s">
        <v>19</v>
      </c>
      <c r="B19" s="27">
        <v>1630235.89</v>
      </c>
      <c r="C19" s="28">
        <v>1863578.45</v>
      </c>
      <c r="D19" s="29">
        <v>-0.12521209396899824</v>
      </c>
    </row>
    <row r="20" spans="1:4" ht="16.5" customHeight="1">
      <c r="A20" s="22" t="s">
        <v>20</v>
      </c>
      <c r="B20" s="23">
        <v>49175.369999999995</v>
      </c>
      <c r="C20" s="24">
        <v>58285.74</v>
      </c>
      <c r="D20" s="25">
        <v>-0.15630529868883891</v>
      </c>
    </row>
    <row r="21" spans="1:4" ht="16.5" customHeight="1">
      <c r="A21" s="22" t="s">
        <v>21</v>
      </c>
      <c r="B21" s="23">
        <v>293327.98</v>
      </c>
      <c r="C21" s="24">
        <v>322227.20000000001</v>
      </c>
      <c r="D21" s="25">
        <v>-8.968584899102261E-2</v>
      </c>
    </row>
    <row r="22" spans="1:4" ht="16.5" customHeight="1">
      <c r="A22" s="22" t="s">
        <v>22</v>
      </c>
      <c r="B22" s="23">
        <v>1134853.3499999999</v>
      </c>
      <c r="C22" s="24">
        <v>1326379.6499999999</v>
      </c>
      <c r="D22" s="25">
        <v>-0.14439779741795655</v>
      </c>
    </row>
    <row r="23" spans="1:4" ht="16.5" customHeight="1">
      <c r="A23" s="22" t="s">
        <v>23</v>
      </c>
      <c r="B23" s="23">
        <v>36348.31</v>
      </c>
      <c r="C23" s="24">
        <v>33829.810000000005</v>
      </c>
      <c r="D23" s="25">
        <v>7.4446176316094848E-2</v>
      </c>
    </row>
    <row r="24" spans="1:4" ht="16.5" customHeight="1">
      <c r="A24" s="22" t="s">
        <v>24</v>
      </c>
      <c r="B24" s="23">
        <v>12219.33</v>
      </c>
      <c r="C24" s="24">
        <v>13276.19</v>
      </c>
      <c r="D24" s="25">
        <v>-7.9605670000203466E-2</v>
      </c>
    </row>
    <row r="25" spans="1:4" ht="16.5" customHeight="1">
      <c r="A25" s="22" t="s">
        <v>25</v>
      </c>
      <c r="B25" s="23">
        <v>104311.55</v>
      </c>
      <c r="C25" s="24">
        <v>109579.86</v>
      </c>
      <c r="D25" s="25">
        <v>-4.8077356550738415E-2</v>
      </c>
    </row>
    <row r="26" spans="1:4" ht="16.5" customHeight="1">
      <c r="A26" s="26" t="s">
        <v>26</v>
      </c>
      <c r="B26" s="27">
        <v>43090.33</v>
      </c>
      <c r="C26" s="28">
        <v>171403.78</v>
      </c>
      <c r="D26" s="29">
        <v>-0.74860338552627015</v>
      </c>
    </row>
    <row r="27" spans="1:4" ht="16.5" customHeight="1">
      <c r="A27" s="26" t="s">
        <v>27</v>
      </c>
      <c r="B27" s="27">
        <v>82258.179999999993</v>
      </c>
      <c r="C27" s="28">
        <v>50436.45</v>
      </c>
      <c r="D27" s="29">
        <v>0.63092723615559776</v>
      </c>
    </row>
    <row r="28" spans="1:4" ht="16.5" customHeight="1">
      <c r="A28" s="26" t="s">
        <v>15</v>
      </c>
      <c r="B28" s="27">
        <v>514072.5</v>
      </c>
      <c r="C28" s="28">
        <v>846541.32999999984</v>
      </c>
      <c r="D28" s="29">
        <v>-0.39273785959156882</v>
      </c>
    </row>
    <row r="29" spans="1:4" ht="16.5" hidden="1" customHeight="1">
      <c r="A29" s="22" t="s">
        <v>28</v>
      </c>
      <c r="B29" s="23">
        <v>0</v>
      </c>
      <c r="C29" s="24">
        <v>0</v>
      </c>
      <c r="D29" s="25">
        <v>0</v>
      </c>
    </row>
    <row r="30" spans="1:4" ht="16.5" customHeight="1">
      <c r="A30" s="22" t="s">
        <v>29</v>
      </c>
      <c r="B30" s="23">
        <v>10139.52</v>
      </c>
      <c r="C30" s="24">
        <v>5550</v>
      </c>
      <c r="D30" s="25">
        <v>0.82694054054054056</v>
      </c>
    </row>
    <row r="31" spans="1:4" ht="16.5" hidden="1" customHeight="1">
      <c r="A31" s="22" t="s">
        <v>30</v>
      </c>
      <c r="B31" s="23">
        <v>310.08</v>
      </c>
      <c r="C31" s="24">
        <v>315</v>
      </c>
      <c r="D31" s="25">
        <v>-1.5619047619047643E-2</v>
      </c>
    </row>
    <row r="32" spans="1:4" ht="16.5" customHeight="1">
      <c r="A32" s="22" t="s">
        <v>31</v>
      </c>
      <c r="B32" s="23">
        <v>335084.15999999997</v>
      </c>
      <c r="C32" s="24">
        <v>354297.1</v>
      </c>
      <c r="D32" s="25">
        <v>-5.4228329839561162E-2</v>
      </c>
    </row>
    <row r="33" spans="1:5" ht="16.5" customHeight="1">
      <c r="A33" s="22" t="s">
        <v>32</v>
      </c>
      <c r="B33" s="23">
        <v>86000.88</v>
      </c>
      <c r="C33" s="24">
        <v>407503.04</v>
      </c>
      <c r="D33" s="25">
        <v>-0.78895647011614933</v>
      </c>
    </row>
    <row r="34" spans="1:5" ht="16.5" customHeight="1">
      <c r="A34" s="22" t="s">
        <v>33</v>
      </c>
      <c r="B34" s="23">
        <v>13210.2</v>
      </c>
      <c r="C34" s="24">
        <v>13210.2</v>
      </c>
      <c r="D34" s="25">
        <v>0</v>
      </c>
    </row>
    <row r="35" spans="1:5" ht="16.5" customHeight="1">
      <c r="A35" s="22" t="s">
        <v>34</v>
      </c>
      <c r="B35" s="23">
        <v>34376.46</v>
      </c>
      <c r="C35" s="24">
        <v>24153.759999999998</v>
      </c>
      <c r="D35" s="25">
        <v>0.42323431217334284</v>
      </c>
    </row>
    <row r="36" spans="1:5" ht="16.5" customHeight="1">
      <c r="A36" s="22" t="s">
        <v>35</v>
      </c>
      <c r="B36" s="23">
        <v>34951.199999999997</v>
      </c>
      <c r="C36" s="24">
        <v>41512.230000000003</v>
      </c>
      <c r="D36" s="25">
        <v>-0.15805053113263257</v>
      </c>
    </row>
    <row r="37" spans="1:5" ht="16.5" customHeight="1">
      <c r="A37" s="26" t="s">
        <v>36</v>
      </c>
      <c r="B37" s="27">
        <v>206096.33000000002</v>
      </c>
      <c r="C37" s="28">
        <v>189807.63</v>
      </c>
      <c r="D37" s="29">
        <v>8.5816887340092851E-2</v>
      </c>
    </row>
    <row r="38" spans="1:5" ht="16.5" customHeight="1">
      <c r="A38" s="22" t="s">
        <v>37</v>
      </c>
      <c r="B38" s="23">
        <v>69179.540000000008</v>
      </c>
      <c r="C38" s="24">
        <v>70473.850000000006</v>
      </c>
      <c r="D38" s="25">
        <v>-1.8365819378393544E-2</v>
      </c>
    </row>
    <row r="39" spans="1:5" ht="16.5" hidden="1" customHeight="1">
      <c r="A39" s="22" t="s">
        <v>38</v>
      </c>
      <c r="B39" s="23">
        <v>0</v>
      </c>
      <c r="C39" s="24">
        <v>0</v>
      </c>
      <c r="D39" s="25">
        <v>0</v>
      </c>
    </row>
    <row r="40" spans="1:5" ht="16.5" customHeight="1">
      <c r="A40" s="22" t="s">
        <v>39</v>
      </c>
      <c r="B40" s="23">
        <v>7491.62</v>
      </c>
      <c r="C40" s="24">
        <v>0</v>
      </c>
      <c r="D40" s="25">
        <v>0</v>
      </c>
    </row>
    <row r="41" spans="1:5" ht="16.5" customHeight="1">
      <c r="A41" s="22" t="s">
        <v>40</v>
      </c>
      <c r="B41" s="23">
        <v>129425.17</v>
      </c>
      <c r="C41" s="24">
        <v>119333.78</v>
      </c>
      <c r="D41" s="25">
        <v>8.4564404144409133E-2</v>
      </c>
    </row>
    <row r="42" spans="1:5" ht="16.5" customHeight="1">
      <c r="A42" s="26" t="s">
        <v>41</v>
      </c>
      <c r="B42" s="27">
        <v>1123.8800000000001</v>
      </c>
      <c r="C42" s="28">
        <v>1124.73</v>
      </c>
      <c r="D42" s="25">
        <v>-7.5573693241925977E-4</v>
      </c>
    </row>
    <row r="43" spans="1:5" ht="16.5" customHeight="1">
      <c r="A43" s="26" t="s">
        <v>42</v>
      </c>
      <c r="B43" s="27">
        <v>30862.5</v>
      </c>
      <c r="C43" s="28">
        <v>30862.5</v>
      </c>
      <c r="D43" s="25">
        <v>0</v>
      </c>
    </row>
    <row r="44" spans="1:5" ht="16.5" customHeight="1">
      <c r="A44" s="26" t="s">
        <v>43</v>
      </c>
      <c r="B44" s="27">
        <v>12254.63</v>
      </c>
      <c r="C44" s="28">
        <v>26920.639999999999</v>
      </c>
      <c r="D44" s="25">
        <v>-0.5447868252760707</v>
      </c>
    </row>
    <row r="45" spans="1:5" ht="16.5" customHeight="1">
      <c r="A45" s="14" t="s">
        <v>44</v>
      </c>
      <c r="B45" s="15">
        <v>254201.12</v>
      </c>
      <c r="C45" s="16">
        <v>255236.99</v>
      </c>
      <c r="D45" s="17">
        <v>-4.0584634695778332E-3</v>
      </c>
    </row>
    <row r="46" spans="1:5" ht="16.5" customHeight="1">
      <c r="A46" s="14" t="s">
        <v>45</v>
      </c>
      <c r="B46" s="15">
        <v>6205.49</v>
      </c>
      <c r="C46" s="16">
        <v>3569.11</v>
      </c>
      <c r="D46" s="17">
        <v>0.73866594192950052</v>
      </c>
    </row>
    <row r="47" spans="1:5" ht="16.5" customHeight="1">
      <c r="A47" s="14" t="s">
        <v>46</v>
      </c>
      <c r="B47" s="15">
        <v>2686289.9899999998</v>
      </c>
      <c r="C47" s="16">
        <v>2049528.0299999998</v>
      </c>
      <c r="D47" s="17">
        <v>0.31068711951209571</v>
      </c>
    </row>
    <row r="48" spans="1:5" ht="16.5" customHeight="1">
      <c r="A48" s="14" t="s">
        <v>47</v>
      </c>
      <c r="B48" s="15">
        <v>2686289.9899999998</v>
      </c>
      <c r="C48" s="16">
        <v>2049528.0299999998</v>
      </c>
      <c r="D48" s="17">
        <v>0.31068711951209571</v>
      </c>
      <c r="E48" s="30"/>
    </row>
    <row r="49" spans="1:4" ht="16.5" customHeight="1">
      <c r="A49" s="10" t="s">
        <v>48</v>
      </c>
      <c r="B49" s="11">
        <v>90160958.810000002</v>
      </c>
      <c r="C49" s="12">
        <v>87474668.820000008</v>
      </c>
      <c r="D49" s="13">
        <v>3.0709347360064587E-2</v>
      </c>
    </row>
    <row r="50" spans="1:4" s="34" customFormat="1" ht="16.5" customHeight="1">
      <c r="A50" s="31"/>
      <c r="B50" s="30"/>
      <c r="C50" s="32"/>
      <c r="D50" s="33"/>
    </row>
    <row r="51" spans="1:4" s="35" customFormat="1" ht="16.5" customHeight="1">
      <c r="B51" s="30"/>
      <c r="C51" s="32"/>
    </row>
    <row r="52" spans="1:4" ht="16.5" customHeight="1">
      <c r="B52" s="30"/>
      <c r="C52" s="32"/>
    </row>
    <row r="53" spans="1:4" ht="16.5" customHeight="1">
      <c r="A53" s="35"/>
      <c r="B53" s="30"/>
    </row>
    <row r="54" spans="1:4" ht="16.5" customHeight="1">
      <c r="A54" s="35"/>
      <c r="B54" s="30"/>
    </row>
    <row r="55" spans="1:4" ht="12.75" customHeight="1">
      <c r="B55" s="30"/>
    </row>
    <row r="56" spans="1:4" ht="12.75" customHeight="1">
      <c r="B56" s="30"/>
    </row>
    <row r="57" spans="1:4" ht="13.2">
      <c r="B57" s="30"/>
    </row>
    <row r="58" spans="1:4" ht="12.75" customHeight="1">
      <c r="B58" s="30"/>
    </row>
    <row r="59" spans="1:4" ht="12.75" customHeight="1">
      <c r="B59" s="30"/>
    </row>
    <row r="60" spans="1:4" ht="12.75" customHeight="1">
      <c r="B60" s="30"/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09B24E-2FDE-4CBC-A316-D5A4667BF45C}"/>
</file>

<file path=customXml/itemProps2.xml><?xml version="1.0" encoding="utf-8"?>
<ds:datastoreItem xmlns:ds="http://schemas.openxmlformats.org/officeDocument/2006/customXml" ds:itemID="{16F217F5-6CE8-43E6-AF5B-549DA9BA585D}"/>
</file>

<file path=customXml/itemProps3.xml><?xml version="1.0" encoding="utf-8"?>
<ds:datastoreItem xmlns:ds="http://schemas.openxmlformats.org/officeDocument/2006/customXml" ds:itemID="{AAF1CECD-CCE8-4259-A84D-7991E02C2F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2026-07-02T12:38:39Z</dcterms:created>
  <dcterms:modified xsi:type="dcterms:W3CDTF">2026-07-02T12:39:47Z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