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6B83CA94-6427-4F3F-80AA-905B22C385D7}" xr6:coauthVersionLast="47" xr6:coauthVersionMax="47" xr10:uidLastSave="{00000000-0000-0000-0000-000000000000}"/>
  <bookViews>
    <workbookView xWindow="-108" yWindow="-108" windowWidth="23256" windowHeight="12456" xr2:uid="{295AF438-313B-4090-BD65-7DC811A689DE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</calcChain>
</file>

<file path=xl/sharedStrings.xml><?xml version="1.0" encoding="utf-8"?>
<sst xmlns="http://schemas.openxmlformats.org/spreadsheetml/2006/main" count="42" uniqueCount="42">
  <si>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</si>
  <si>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</si>
  <si>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</si>
  <si>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</si>
  <si>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</si>
  <si>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</si>
  <si>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</si>
  <si>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</si>
  <si>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</si>
  <si>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</si>
  <si>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</si>
  <si>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</si>
  <si>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</si>
  <si>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</si>
  <si>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</si>
  <si>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</si>
  <si>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</si>
  <si>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</si>
  <si>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</si>
  <si>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</si>
  <si>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</si>
  <si>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</si>
  <si>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</si>
  <si>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</si>
  <si>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</si>
  <si>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</si>
  <si>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</si>
  <si>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</si>
  <si>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</si>
  <si>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</si>
  <si>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</si>
  <si>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</si>
  <si>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</si>
  <si>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</si>
  <si>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</si>
  <si>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</si>
  <si>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</si>
  <si>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</si>
  <si>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</si>
  <si>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</si>
  <si>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</si>
  <si>
    <t>Em 30 de Junho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</si>
</sst>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</numFmts>
  <fonts count="12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b/>
      <sz val="10"/>
      <color indexed="8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3CC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2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4" fillId="0" borderId="0" xfId="1" applyNumberFormat="1" applyFont="1"/>
    <xf numFmtId="164" fontId="5" fillId="2" borderId="0" xfId="1" applyNumberFormat="1" applyFont="1" applyFill="1"/>
    <xf numFmtId="164" fontId="2" fillId="2" borderId="0" xfId="1" applyNumberFormat="1" applyFont="1" applyFill="1"/>
    <xf numFmtId="164" fontId="2" fillId="0" borderId="1" xfId="1" applyNumberFormat="1" applyFont="1" applyBorder="1"/>
    <xf numFmtId="164" fontId="6" fillId="0" borderId="0" xfId="1" applyNumberFormat="1" applyFont="1"/>
    <xf numFmtId="164" fontId="6" fillId="0" borderId="0" xfId="1" applyNumberFormat="1" applyFont="1" applyAlignment="1">
      <alignment horizontal="right"/>
    </xf>
    <xf numFmtId="164" fontId="7" fillId="3" borderId="2" xfId="1" applyNumberFormat="1" applyFont="1" applyFill="1" applyBorder="1"/>
    <xf numFmtId="17" fontId="7" fillId="3" borderId="0" xfId="1" applyNumberFormat="1" applyFont="1" applyFill="1" applyAlignment="1">
      <alignment horizontal="right"/>
    </xf>
    <xf numFmtId="165" fontId="7" fillId="3" borderId="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/>
    <xf numFmtId="164" fontId="2" fillId="2" borderId="5" xfId="1" applyNumberFormat="1" applyFont="1" applyFill="1" applyBorder="1"/>
    <xf numFmtId="164" fontId="8" fillId="4" borderId="2" xfId="1" applyNumberFormat="1" applyFont="1" applyFill="1" applyBorder="1"/>
    <xf numFmtId="166" fontId="3" fillId="4" borderId="0" xfId="1" applyNumberFormat="1" applyFont="1" applyFill="1"/>
    <xf numFmtId="167" fontId="9" fillId="4" borderId="3" xfId="0" applyNumberFormat="1" applyFont="1" applyFill="1" applyBorder="1" applyAlignment="1">
      <alignment horizontal="right" wrapText="1" readingOrder="1"/>
    </xf>
    <xf numFmtId="164" fontId="2" fillId="2" borderId="6" xfId="1" applyNumberFormat="1" applyFont="1" applyFill="1" applyBorder="1"/>
    <xf numFmtId="164" fontId="2" fillId="2" borderId="7" xfId="1" applyNumberFormat="1" applyFont="1" applyFill="1" applyBorder="1"/>
    <xf numFmtId="164" fontId="8" fillId="5" borderId="2" xfId="1" applyNumberFormat="1" applyFont="1" applyFill="1" applyBorder="1"/>
    <xf numFmtId="166" fontId="3" fillId="5" borderId="0" xfId="1" applyNumberFormat="1" applyFont="1" applyFill="1"/>
    <xf numFmtId="167" fontId="9" fillId="5" borderId="3" xfId="0" applyNumberFormat="1" applyFont="1" applyFill="1" applyBorder="1" applyAlignment="1">
      <alignment horizontal="right" wrapText="1" readingOrder="1"/>
    </xf>
    <xf numFmtId="164" fontId="6" fillId="0" borderId="2" xfId="1" applyNumberFormat="1" applyFont="1" applyBorder="1"/>
    <xf numFmtId="166" fontId="10" fillId="0" borderId="0" xfId="1" applyNumberFormat="1" applyFont="1"/>
    <xf numFmtId="167" fontId="6" fillId="0" borderId="3" xfId="2" applyNumberFormat="1" applyFont="1" applyBorder="1"/>
    <xf numFmtId="167" fontId="10" fillId="0" borderId="3" xfId="2" applyNumberFormat="1" applyFont="1" applyBorder="1" applyAlignment="1">
      <alignment horizontal="right"/>
    </xf>
    <xf numFmtId="164" fontId="11" fillId="2" borderId="8" xfId="1" applyNumberFormat="1" applyFont="1" applyFill="1" applyBorder="1"/>
    <xf numFmtId="164" fontId="11" fillId="2" borderId="9" xfId="1" applyNumberFormat="1" applyFont="1" applyFill="1" applyBorder="1"/>
    <xf numFmtId="167" fontId="10" fillId="0" borderId="3" xfId="2" applyNumberFormat="1" applyFont="1" applyBorder="1"/>
    <xf numFmtId="164" fontId="11" fillId="0" borderId="0" xfId="1" applyNumberFormat="1" applyFont="1"/>
    <xf numFmtId="167" fontId="9" fillId="6" borderId="3" xfId="0" applyNumberFormat="1" applyFont="1" applyFill="1" applyBorder="1" applyAlignment="1">
      <alignment horizontal="right" wrapText="1" readingOrder="1"/>
    </xf>
    <xf numFmtId="2" fontId="10" fillId="0" borderId="0" xfId="1" applyNumberFormat="1" applyFont="1"/>
  </cellXfs>
  <cellStyles count="3">
    <cellStyle name="Normal" xfId="0" builtinId="0"/>
    <cellStyle name="Normal 2 3" xfId="1" xr:uid="{6A9616D2-35F3-492F-9EAA-4368F17757FC}"/>
    <cellStyle name="Porcentagem 3" xfId="2" xr:uid="{8521838F-7BD6-4596-8D01-680C3DE39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218016</xdr:colOff>
      <xdr:row>0</xdr:row>
      <xdr:rowOff>113597</xdr:rowOff>
    </xdr:from>
    <xdr:to>
      <xdr:col>3</xdr:col>
      <xdr:colOff>489110</xdr:colOff>
      <xdr:row>3</xdr:row>
      <xdr:rowOff>114454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9DC563-0BD1-488A-B976-AEF32FD76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456" y="113597"/>
          <a:ext cx="972134" cy="5494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UN2025%20(1)%20(1).xlsm" TargetMode="External"/><Relationship Id="rId1" Type="http://schemas.openxmlformats.org/officeDocument/2006/relationships/externalLinkPath" Target="file:///C:\Users\tsimoes\Downloads\Dados%20JUN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GRÁFICOS EVOLUTIVOS"/>
      <sheetName val="NOVOS GRAFICOS"/>
      <sheetName val="BD-Exec. Orçto Contábil"/>
      <sheetName val="DAL"/>
      <sheetName val="DMAL"/>
      <sheetName val="Painel de Controle (2)"/>
      <sheetName val="Exec. Orçto. Contábil (2)"/>
      <sheetName val="Indicadores jun"/>
      <sheetName val="Projetado"/>
      <sheetName val="Tx Adm jun"/>
      <sheetName val="Painel de Controle"/>
      <sheetName val="Budget 2024"/>
      <sheetName val="ACOMPANHAMENTO DEZ-24"/>
      <sheetName val="PGA ORÇADO 2025"/>
      <sheetName val="Cota PB"/>
      <sheetName val="Planilha3"/>
      <sheetName val="Planilha4"/>
      <sheetName val="Site Desp.Adm."/>
      <sheetName val="Pró-Labore 2025"/>
      <sheetName val="BD ORÇTO 2025 - Oficial"/>
      <sheetName val="Site Orçam"/>
      <sheetName val="Despesa-fev25"/>
      <sheetName val="BP Três "/>
      <sheetName val="DMPS Três"/>
      <sheetName val="Realizado 2025"/>
      <sheetName val="Indicadores mar"/>
      <sheetName val="EFD-CONTR-ANALITICA"/>
      <sheetName val="Quadro DAL"/>
      <sheetName val="Tx Adm jan"/>
      <sheetName val="Indicadores fev"/>
      <sheetName val="Indicadores fev (2)"/>
      <sheetName val="Indicadores mar (1)"/>
      <sheetName val="dez24"/>
      <sheetName val="BD jan25"/>
      <sheetName val="BD mai24"/>
      <sheetName val="BD jun24"/>
      <sheetName val="BD fev25"/>
      <sheetName val="BD mar25"/>
      <sheetName val="BD abr25"/>
      <sheetName val="BD mai25"/>
      <sheetName val="BD jun25"/>
      <sheetName val="Planilha1"/>
      <sheetName val="Planilha2"/>
      <sheetName val="BD Exec. Orçto Contábil"/>
      <sheetName val="PIS Cofins"/>
      <sheetName val="Indicadores mai (2)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45809</v>
          </cell>
          <cell r="K2">
            <v>45778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A6FA-0FA3-4EB5-98BF-4506A32E4A2F}">
  <dimension ref="A1:BM46"/>
  <sheetViews>
    <sheetView tabSelected="1" workbookViewId="0">
      <selection activeCell="A5" sqref="A5"/>
    </sheetView>
  </sheetViews>
  <sheetFormatPr defaultColWidth="9.21875" defaultRowHeight="15" customHeight="1" x14ac:dyDescent="0.35"/>
  <cols>
    <col min="1" max="1" width="68.21875" style="1" customWidth="1"/>
    <col min="2" max="3" width="10.5546875" style="1" customWidth="1"/>
    <col min="4" max="4" width="8.77734375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">
        <v>41</v>
      </c>
      <c r="B4" s="3"/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'[1]Validação Total'!J2</f>
        <v>45809</v>
      </c>
      <c r="C7" s="10">
        <f>'[1]Validação Total'!K2</f>
        <v>45778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4355792640.29</v>
      </c>
      <c r="C8" s="15">
        <v>4276914894</v>
      </c>
      <c r="D8" s="16">
        <v>1.8442673806920107E-2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89233548.460000023</v>
      </c>
      <c r="C9" s="20">
        <v>101336071.08</v>
      </c>
      <c r="D9" s="21">
        <v>-0.11942956235638547</v>
      </c>
      <c r="F9" s="17" t="s">
        <v>11</v>
      </c>
      <c r="G9" s="18">
        <v>22380.28</v>
      </c>
    </row>
    <row r="10" spans="1:65" x14ac:dyDescent="0.35">
      <c r="A10" s="22" t="s">
        <v>12</v>
      </c>
      <c r="B10" s="23">
        <v>49914352.130000003</v>
      </c>
      <c r="C10" s="23">
        <v>47857173.25999999</v>
      </c>
      <c r="D10" s="24">
        <v>4.2985799826155802E-2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3">
        <v>527501.38</v>
      </c>
      <c r="C11" s="23">
        <v>263133.61000000004</v>
      </c>
      <c r="D11" s="25">
        <v>1.0046902408248033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3">
        <v>614961.44999999995</v>
      </c>
      <c r="C12" s="23">
        <v>932678.59000000008</v>
      </c>
      <c r="D12" s="25">
        <v>-0.34065019118751305</v>
      </c>
      <c r="F12" s="26" t="s">
        <v>16</v>
      </c>
      <c r="G12" s="27">
        <f>G11/1000</f>
        <v>429358.14192000002</v>
      </c>
    </row>
    <row r="13" spans="1:65" x14ac:dyDescent="0.35">
      <c r="A13" s="22" t="s">
        <v>17</v>
      </c>
      <c r="B13" s="23">
        <v>6205.49</v>
      </c>
      <c r="C13" s="23">
        <v>3569.1099999999997</v>
      </c>
      <c r="D13" s="25">
        <v>0.73866594192950075</v>
      </c>
    </row>
    <row r="14" spans="1:65" x14ac:dyDescent="0.35">
      <c r="A14" s="22" t="s">
        <v>18</v>
      </c>
      <c r="B14" s="23">
        <v>32703837.160000008</v>
      </c>
      <c r="C14" s="23">
        <v>46790506.870000005</v>
      </c>
      <c r="D14" s="28">
        <v>-0.30105828409035129</v>
      </c>
    </row>
    <row r="15" spans="1:65" x14ac:dyDescent="0.35">
      <c r="A15" s="22" t="s">
        <v>19</v>
      </c>
      <c r="B15" s="23">
        <v>0.01</v>
      </c>
      <c r="C15" s="23">
        <v>0</v>
      </c>
      <c r="D15" s="28">
        <v>0</v>
      </c>
    </row>
    <row r="16" spans="1:65" x14ac:dyDescent="0.35">
      <c r="A16" s="22" t="s">
        <v>20</v>
      </c>
      <c r="B16" s="23">
        <v>4473499.04</v>
      </c>
      <c r="C16" s="23">
        <v>4411868.0600000005</v>
      </c>
      <c r="D16" s="28">
        <v>1.3969361540698388E-2</v>
      </c>
    </row>
    <row r="17" spans="1:7" x14ac:dyDescent="0.35">
      <c r="A17" s="22" t="s">
        <v>21</v>
      </c>
      <c r="B17" s="23">
        <v>993191.8</v>
      </c>
      <c r="C17" s="23">
        <v>1077141.58</v>
      </c>
      <c r="D17" s="28">
        <v>-7.7937553947179383E-2</v>
      </c>
    </row>
    <row r="18" spans="1:7" x14ac:dyDescent="0.35">
      <c r="A18" s="19" t="s">
        <v>22</v>
      </c>
      <c r="B18" s="20">
        <v>16523934.479999999</v>
      </c>
      <c r="C18" s="20">
        <v>22458324.789999995</v>
      </c>
      <c r="D18" s="21">
        <v>-0.26424011432243599</v>
      </c>
    </row>
    <row r="19" spans="1:7" x14ac:dyDescent="0.35">
      <c r="A19" s="22" t="s">
        <v>23</v>
      </c>
      <c r="B19" s="23">
        <v>3187490.63</v>
      </c>
      <c r="C19" s="23">
        <v>2783428.1199999996</v>
      </c>
      <c r="D19" s="28">
        <v>0.14516721559887102</v>
      </c>
      <c r="F19" s="12"/>
      <c r="G19" s="13"/>
    </row>
    <row r="20" spans="1:7" x14ac:dyDescent="0.35">
      <c r="A20" s="22" t="s">
        <v>24</v>
      </c>
      <c r="B20" s="23">
        <v>3395317.3</v>
      </c>
      <c r="C20" s="23">
        <v>7825727.7699999996</v>
      </c>
      <c r="D20" s="28">
        <v>-0.56613398781695667</v>
      </c>
      <c r="F20" s="17" t="s">
        <v>25</v>
      </c>
      <c r="G20" s="18">
        <v>22023448</v>
      </c>
    </row>
    <row r="21" spans="1:7" x14ac:dyDescent="0.35">
      <c r="A21" s="22" t="s">
        <v>26</v>
      </c>
      <c r="B21" s="23">
        <v>500024.27999999997</v>
      </c>
      <c r="C21" s="23">
        <v>1691319.88</v>
      </c>
      <c r="D21" s="28">
        <v>-0.7043585392019398</v>
      </c>
      <c r="F21" s="17" t="s">
        <v>27</v>
      </c>
      <c r="G21" s="18">
        <v>10780497.789999999</v>
      </c>
    </row>
    <row r="22" spans="1:7" x14ac:dyDescent="0.35">
      <c r="A22" s="22" t="s">
        <v>28</v>
      </c>
      <c r="B22" s="23">
        <v>6643493.4700000007</v>
      </c>
      <c r="C22" s="23">
        <v>6692642.9100000001</v>
      </c>
      <c r="D22" s="28">
        <v>-7.3438013443928307E-3</v>
      </c>
      <c r="F22" s="17"/>
      <c r="G22" s="18">
        <f>SUM(G20:G21)</f>
        <v>32803945.789999999</v>
      </c>
    </row>
    <row r="23" spans="1:7" x14ac:dyDescent="0.35">
      <c r="A23" s="22" t="s">
        <v>29</v>
      </c>
      <c r="B23" s="23">
        <v>17207.95</v>
      </c>
      <c r="C23" s="23">
        <v>25724.5</v>
      </c>
      <c r="D23" s="28">
        <v>-0.3310676592353593</v>
      </c>
      <c r="F23" s="26" t="s">
        <v>30</v>
      </c>
      <c r="G23" s="27">
        <f>G22/1000</f>
        <v>32803.945789999998</v>
      </c>
    </row>
    <row r="24" spans="1:7" hidden="1" x14ac:dyDescent="0.35">
      <c r="A24" s="22" t="s">
        <v>31</v>
      </c>
      <c r="B24" s="23">
        <v>0</v>
      </c>
      <c r="C24" s="23">
        <v>0</v>
      </c>
      <c r="D24" s="28">
        <v>0</v>
      </c>
    </row>
    <row r="25" spans="1:7" x14ac:dyDescent="0.35">
      <c r="A25" s="22" t="s">
        <v>32</v>
      </c>
      <c r="B25" s="23">
        <v>2519994.2399999998</v>
      </c>
      <c r="C25" s="23">
        <v>3180675.51</v>
      </c>
      <c r="D25" s="28">
        <v>-0.20771728141485268</v>
      </c>
    </row>
    <row r="26" spans="1:7" x14ac:dyDescent="0.35">
      <c r="A26" s="22" t="s">
        <v>33</v>
      </c>
      <c r="B26" s="23">
        <v>6205.49</v>
      </c>
      <c r="C26" s="23">
        <v>3569.11</v>
      </c>
      <c r="D26" s="28">
        <v>0.73866594192950052</v>
      </c>
    </row>
    <row r="27" spans="1:7" x14ac:dyDescent="0.35">
      <c r="A27" s="22" t="s">
        <v>34</v>
      </c>
      <c r="B27" s="23">
        <v>254201.12</v>
      </c>
      <c r="C27" s="23">
        <v>255236.99</v>
      </c>
      <c r="D27" s="24">
        <v>-4.0584634695778332E-3</v>
      </c>
    </row>
    <row r="28" spans="1:7" x14ac:dyDescent="0.35">
      <c r="A28" s="19" t="s">
        <v>35</v>
      </c>
      <c r="B28" s="20">
        <v>72709613.980000019</v>
      </c>
      <c r="C28" s="20">
        <v>78877746.290000007</v>
      </c>
      <c r="D28" s="21">
        <v>-7.8198637766885293E-2</v>
      </c>
    </row>
    <row r="29" spans="1:7" x14ac:dyDescent="0.35">
      <c r="A29" s="22" t="s">
        <v>36</v>
      </c>
      <c r="B29" s="23">
        <v>69497384.75</v>
      </c>
      <c r="C29" s="23">
        <v>76117088.830000013</v>
      </c>
      <c r="D29" s="24">
        <v>-8.6967383826048184E-2</v>
      </c>
    </row>
    <row r="30" spans="1:7" x14ac:dyDescent="0.35">
      <c r="A30" s="22" t="s">
        <v>37</v>
      </c>
      <c r="B30" s="23">
        <v>525939.24</v>
      </c>
      <c r="C30" s="23">
        <v>711129.43</v>
      </c>
      <c r="D30" s="28">
        <v>-0.26041699610153957</v>
      </c>
    </row>
    <row r="31" spans="1:7" s="29" customFormat="1" x14ac:dyDescent="0.35">
      <c r="A31" s="22" t="s">
        <v>38</v>
      </c>
      <c r="B31" s="23">
        <v>2686289.99</v>
      </c>
      <c r="C31" s="23">
        <v>2049528.03</v>
      </c>
      <c r="D31" s="24">
        <v>0.31068711951209571</v>
      </c>
      <c r="F31" s="1"/>
    </row>
    <row r="32" spans="1:7" x14ac:dyDescent="0.35">
      <c r="A32" s="14" t="s">
        <v>39</v>
      </c>
      <c r="B32" s="15">
        <v>4428502254.2700005</v>
      </c>
      <c r="C32" s="15">
        <v>4355792640.29</v>
      </c>
      <c r="D32" s="30">
        <v>1.6692625196951472E-2</v>
      </c>
    </row>
    <row r="33" spans="1:4" x14ac:dyDescent="0.35">
      <c r="A33" s="3"/>
      <c r="B33" s="31"/>
      <c r="C33" s="31"/>
      <c r="D33" s="3"/>
    </row>
    <row r="34" spans="1:4" x14ac:dyDescent="0.35">
      <c r="A34" s="1" t="s">
        <v>40</v>
      </c>
      <c r="B34" s="23"/>
      <c r="C34" s="3"/>
      <c r="D34" s="3"/>
    </row>
    <row r="35" spans="1:4" ht="14.4" x14ac:dyDescent="0.35"/>
    <row r="36" spans="1:4" ht="14.4" x14ac:dyDescent="0.35"/>
    <row r="37" spans="1:4" ht="14.4" x14ac:dyDescent="0.35"/>
    <row r="38" spans="1:4" ht="14.4" x14ac:dyDescent="0.35"/>
    <row r="39" spans="1:4" ht="14.4" x14ac:dyDescent="0.35"/>
    <row r="40" spans="1:4" ht="14.4" x14ac:dyDescent="0.35"/>
    <row r="41" spans="1:4" ht="14.4" x14ac:dyDescent="0.35"/>
    <row r="42" spans="1:4" ht="14.4" x14ac:dyDescent="0.35"/>
    <row r="43" spans="1:4" ht="14.4" x14ac:dyDescent="0.35"/>
    <row r="44" spans="1:4" ht="14.4" x14ac:dyDescent="0.35"/>
    <row r="45" spans="1:4" ht="14.4" x14ac:dyDescent="0.35"/>
    <row r="46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4BEF09-B6DB-4B09-ADB4-804756800A1E}"/>
</file>

<file path=customXml/itemProps2.xml><?xml version="1.0" encoding="utf-8"?>
<ds:datastoreItem xmlns:ds="http://schemas.openxmlformats.org/officeDocument/2006/customXml" ds:itemID="{E906002A-838D-4613-8DC0-AACF0EF03A36}"/>
</file>

<file path=customXml/itemProps3.xml><?xml version="1.0" encoding="utf-8"?>
<ds:datastoreItem xmlns:ds="http://schemas.openxmlformats.org/officeDocument/2006/customXml" ds:itemID="{89DB5D78-9CB6-4C70-8EFD-A4C97EAB15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2026-07-02T12:37:09Z</dcterms:created>
  <dcterms:modified xsi:type="dcterms:W3CDTF">2026-07-02T12:38:24Z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